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/>
  <mc:AlternateContent xmlns:mc="http://schemas.openxmlformats.org/markup-compatibility/2006">
    <mc:Choice Requires="x15">
      <x15ac:absPath xmlns:x15ac="http://schemas.microsoft.com/office/spreadsheetml/2010/11/ac" url="C:\Users\ADMIN\Desktop\HUYEN EA KAR\XA EA PAL\"/>
    </mc:Choice>
  </mc:AlternateContent>
  <xr:revisionPtr revIDLastSave="0" documentId="13_ncr:1_{B1C27436-AC3A-49AE-95B9-F81B4C479BB8}" xr6:coauthVersionLast="47" xr6:coauthVersionMax="47" xr10:uidLastSave="{00000000-0000-0000-0000-000000000000}"/>
  <bookViews>
    <workbookView xWindow="-120" yWindow="-120" windowWidth="20730" windowHeight="11160" firstSheet="1" activeTab="2" xr2:uid="{DB690C8B-DB78-4665-AB8B-1DB6E9C9DFB7}"/>
  </bookViews>
  <sheets>
    <sheet name="DAT O" sheetId="1" state="hidden" r:id="rId1"/>
    <sheet name="PNN" sheetId="3" r:id="rId2"/>
    <sheet name="DAT NN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0" i="3" l="1"/>
  <c r="N14" i="3"/>
  <c r="N16" i="3"/>
  <c r="N17" i="3"/>
  <c r="N18" i="3"/>
  <c r="N20" i="3"/>
  <c r="N21" i="3"/>
  <c r="P21" i="3"/>
  <c r="N22" i="3"/>
  <c r="N23" i="3"/>
  <c r="N24" i="3"/>
  <c r="N25" i="3"/>
  <c r="N27" i="3"/>
  <c r="N28" i="3"/>
  <c r="N31" i="3"/>
  <c r="N32" i="3"/>
  <c r="N33" i="3"/>
  <c r="P33" i="3"/>
  <c r="N6" i="3"/>
  <c r="K33" i="3"/>
  <c r="O33" i="3" s="1"/>
  <c r="L32" i="3"/>
  <c r="P32" i="3" s="1"/>
  <c r="K32" i="3"/>
  <c r="O32" i="3" s="1"/>
  <c r="L31" i="3"/>
  <c r="P31" i="3" s="1"/>
  <c r="K31" i="3"/>
  <c r="O31" i="3" s="1"/>
  <c r="L28" i="3"/>
  <c r="P28" i="3" s="1"/>
  <c r="K28" i="3"/>
  <c r="O28" i="3" s="1"/>
  <c r="L27" i="3"/>
  <c r="P27" i="3" s="1"/>
  <c r="K27" i="3"/>
  <c r="O27" i="3" s="1"/>
  <c r="L25" i="3"/>
  <c r="P25" i="3" s="1"/>
  <c r="K25" i="3"/>
  <c r="O25" i="3" s="1"/>
  <c r="L24" i="3"/>
  <c r="P24" i="3" s="1"/>
  <c r="K24" i="3"/>
  <c r="O24" i="3" s="1"/>
  <c r="L23" i="3"/>
  <c r="P23" i="3" s="1"/>
  <c r="K23" i="3"/>
  <c r="O23" i="3" s="1"/>
  <c r="L22" i="3"/>
  <c r="P22" i="3" s="1"/>
  <c r="K22" i="3"/>
  <c r="O22" i="3" s="1"/>
  <c r="L10" i="3"/>
  <c r="P10" i="3" s="1"/>
  <c r="L14" i="3"/>
  <c r="P14" i="3" s="1"/>
  <c r="L16" i="3"/>
  <c r="P16" i="3" s="1"/>
  <c r="L17" i="3"/>
  <c r="P17" i="3" s="1"/>
  <c r="L18" i="3"/>
  <c r="P18" i="3" s="1"/>
  <c r="L19" i="3"/>
  <c r="P19" i="3" s="1"/>
  <c r="L20" i="3"/>
  <c r="P20" i="3" s="1"/>
  <c r="L6" i="3"/>
  <c r="P6" i="3" s="1"/>
  <c r="K10" i="3"/>
  <c r="O10" i="3" s="1"/>
  <c r="K14" i="3"/>
  <c r="O14" i="3" s="1"/>
  <c r="K16" i="3"/>
  <c r="O16" i="3" s="1"/>
  <c r="K17" i="3"/>
  <c r="O17" i="3" s="1"/>
  <c r="K18" i="3"/>
  <c r="O18" i="3" s="1"/>
  <c r="K20" i="3"/>
  <c r="O20" i="3" s="1"/>
  <c r="K21" i="3"/>
  <c r="O21" i="3" s="1"/>
  <c r="K6" i="3"/>
  <c r="O6" i="3" s="1"/>
  <c r="J7" i="3"/>
  <c r="N7" i="3" s="1"/>
  <c r="J8" i="3"/>
  <c r="N8" i="3" s="1"/>
  <c r="J9" i="3"/>
  <c r="K9" i="3" s="1"/>
  <c r="O9" i="3" s="1"/>
  <c r="J11" i="3"/>
  <c r="N11" i="3" s="1"/>
  <c r="J12" i="3"/>
  <c r="N12" i="3" s="1"/>
  <c r="J13" i="3"/>
  <c r="K13" i="3" s="1"/>
  <c r="O13" i="3" s="1"/>
  <c r="J15" i="3"/>
  <c r="N15" i="3" s="1"/>
  <c r="J19" i="3"/>
  <c r="N19" i="3" s="1"/>
  <c r="J26" i="3"/>
  <c r="N26" i="3" s="1"/>
  <c r="J29" i="3"/>
  <c r="K29" i="3" s="1"/>
  <c r="O29" i="3" s="1"/>
  <c r="J30" i="3"/>
  <c r="N30" i="3" s="1"/>
  <c r="P37" i="1"/>
  <c r="P36" i="1"/>
  <c r="P33" i="1"/>
  <c r="P32" i="1"/>
  <c r="P30" i="1"/>
  <c r="P29" i="1"/>
  <c r="P28" i="1"/>
  <c r="P27" i="1"/>
  <c r="P24" i="1"/>
  <c r="P22" i="1"/>
  <c r="P20" i="1"/>
  <c r="P18" i="1"/>
  <c r="P14" i="1"/>
  <c r="P13" i="1"/>
  <c r="P10" i="1"/>
  <c r="N37" i="1"/>
  <c r="N36" i="1"/>
  <c r="N35" i="1"/>
  <c r="N34" i="1"/>
  <c r="N33" i="1"/>
  <c r="N32" i="1"/>
  <c r="N31" i="1"/>
  <c r="N30" i="1"/>
  <c r="N29" i="1"/>
  <c r="N28" i="1"/>
  <c r="N27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L38" i="1"/>
  <c r="L37" i="1"/>
  <c r="L36" i="1"/>
  <c r="L33" i="1"/>
  <c r="L32" i="1"/>
  <c r="L30" i="1"/>
  <c r="L29" i="1"/>
  <c r="L28" i="1"/>
  <c r="L27" i="1"/>
  <c r="L25" i="1"/>
  <c r="L24" i="1"/>
  <c r="L22" i="1"/>
  <c r="L20" i="1"/>
  <c r="L18" i="1"/>
  <c r="L14" i="1"/>
  <c r="L13" i="1"/>
  <c r="L10" i="1"/>
  <c r="J38" i="1"/>
  <c r="J37" i="1"/>
  <c r="J36" i="1"/>
  <c r="J35" i="1"/>
  <c r="J34" i="1"/>
  <c r="J33" i="1"/>
  <c r="J32" i="1"/>
  <c r="J31" i="1"/>
  <c r="J30" i="1"/>
  <c r="J29" i="1"/>
  <c r="J28" i="1"/>
  <c r="J27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H35" i="1"/>
  <c r="P35" i="1" s="1"/>
  <c r="H34" i="1"/>
  <c r="L34" i="1" s="1"/>
  <c r="H31" i="1"/>
  <c r="L31" i="1" s="1"/>
  <c r="H23" i="1"/>
  <c r="L23" i="1" s="1"/>
  <c r="H21" i="1"/>
  <c r="L21" i="1" s="1"/>
  <c r="H19" i="1"/>
  <c r="P19" i="1" s="1"/>
  <c r="H17" i="1"/>
  <c r="L17" i="1" s="1"/>
  <c r="H16" i="1"/>
  <c r="L16" i="1" s="1"/>
  <c r="H15" i="1"/>
  <c r="L15" i="1" s="1"/>
  <c r="H12" i="1"/>
  <c r="L12" i="1" s="1"/>
  <c r="H11" i="1"/>
  <c r="L11" i="1" s="1"/>
  <c r="Q15" i="1"/>
  <c r="Q19" i="1"/>
  <c r="Q11" i="1"/>
  <c r="M36" i="1"/>
  <c r="Q35" i="1"/>
  <c r="M32" i="1"/>
  <c r="Q31" i="1"/>
  <c r="M28" i="1"/>
  <c r="Q27" i="1"/>
  <c r="M24" i="1"/>
  <c r="M23" i="1"/>
  <c r="Q20" i="1"/>
  <c r="M19" i="1"/>
  <c r="Q16" i="1"/>
  <c r="M15" i="1"/>
  <c r="Q12" i="1"/>
  <c r="M11" i="1"/>
  <c r="Q10" i="1"/>
  <c r="L12" i="3" l="1"/>
  <c r="P12" i="3" s="1"/>
  <c r="L26" i="3"/>
  <c r="P26" i="3" s="1"/>
  <c r="L11" i="3"/>
  <c r="P11" i="3" s="1"/>
  <c r="K12" i="3"/>
  <c r="O12" i="3" s="1"/>
  <c r="L15" i="3"/>
  <c r="P15" i="3" s="1"/>
  <c r="N9" i="3"/>
  <c r="L7" i="3"/>
  <c r="P7" i="3" s="1"/>
  <c r="L29" i="3"/>
  <c r="P29" i="3" s="1"/>
  <c r="N13" i="3"/>
  <c r="K19" i="3"/>
  <c r="O19" i="3" s="1"/>
  <c r="K15" i="3"/>
  <c r="O15" i="3" s="1"/>
  <c r="K11" i="3"/>
  <c r="O11" i="3" s="1"/>
  <c r="K7" i="3"/>
  <c r="O7" i="3" s="1"/>
  <c r="K26" i="3"/>
  <c r="O26" i="3" s="1"/>
  <c r="K30" i="3"/>
  <c r="O30" i="3" s="1"/>
  <c r="N29" i="3"/>
  <c r="L13" i="3"/>
  <c r="P13" i="3" s="1"/>
  <c r="L9" i="3"/>
  <c r="P9" i="3" s="1"/>
  <c r="L30" i="3"/>
  <c r="P30" i="3" s="1"/>
  <c r="K8" i="3"/>
  <c r="O8" i="3" s="1"/>
  <c r="L8" i="3"/>
  <c r="P8" i="3" s="1"/>
  <c r="P15" i="1"/>
  <c r="P23" i="1"/>
  <c r="L35" i="1"/>
  <c r="L19" i="1"/>
  <c r="P31" i="1"/>
  <c r="P11" i="1"/>
  <c r="P12" i="1"/>
  <c r="P16" i="1"/>
  <c r="P17" i="1"/>
  <c r="P21" i="1"/>
  <c r="P34" i="1"/>
  <c r="Q34" i="1"/>
  <c r="Q30" i="1"/>
  <c r="Q23" i="1"/>
  <c r="M16" i="1"/>
  <c r="M20" i="1"/>
  <c r="M37" i="1"/>
  <c r="M13" i="1"/>
  <c r="M17" i="1"/>
  <c r="M21" i="1"/>
  <c r="M25" i="1"/>
  <c r="M30" i="1"/>
  <c r="M34" i="1"/>
  <c r="M38" i="1"/>
  <c r="Q37" i="1"/>
  <c r="Q33" i="1"/>
  <c r="Q29" i="1"/>
  <c r="Q22" i="1"/>
  <c r="Q18" i="1"/>
  <c r="Q14" i="1"/>
  <c r="M29" i="1"/>
  <c r="M10" i="1"/>
  <c r="M14" i="1"/>
  <c r="M18" i="1"/>
  <c r="M22" i="1"/>
  <c r="M27" i="1"/>
  <c r="M31" i="1"/>
  <c r="M35" i="1"/>
  <c r="Q36" i="1"/>
  <c r="Q32" i="1"/>
  <c r="Q28" i="1"/>
  <c r="Q21" i="1"/>
  <c r="Q17" i="1"/>
  <c r="Q13" i="1"/>
  <c r="M12" i="1"/>
  <c r="M33" i="1"/>
</calcChain>
</file>

<file path=xl/sharedStrings.xml><?xml version="1.0" encoding="utf-8"?>
<sst xmlns="http://schemas.openxmlformats.org/spreadsheetml/2006/main" count="267" uniqueCount="112">
  <si>
    <t>PHỤ LỤC VII</t>
  </si>
  <si>
    <t>BẢNG GIÁ CÁC LOẠI ĐẤT TRÊN ĐỊA BÀN HUYỆN EA KAR</t>
  </si>
  <si>
    <t>(Kèm theo Quyết định số 13/2025/QĐ-UBND ngày 26/02/2025 của UBND tỉnh Đắk Lắk)</t>
  </si>
  <si>
    <t>1. Giá đất trồng lúa nước 2 vụ:</t>
  </si>
  <si>
    <r>
      <t>ĐVT: đồng/m</t>
    </r>
    <r>
      <rPr>
        <b/>
        <vertAlign val="superscript"/>
        <sz val="10"/>
        <color theme="1"/>
        <rFont val="Arial"/>
        <family val="2"/>
      </rPr>
      <t>2</t>
    </r>
  </si>
  <si>
    <t>STT</t>
  </si>
  <si>
    <t>Đơn vị hành chính</t>
  </si>
  <si>
    <t>Mức giá điều chỉnh</t>
  </si>
  <si>
    <t>Vị trí 1</t>
  </si>
  <si>
    <t>Vị trí 2</t>
  </si>
  <si>
    <t>Vị trí 3</t>
  </si>
  <si>
    <t>-</t>
  </si>
  <si>
    <t>Xã Ea Păl</t>
  </si>
  <si>
    <t>Xã Cư Prông</t>
  </si>
  <si>
    <t>Ghi chú: Đối với đất trồng lúa nước 01 vụ, giá đất được tính bằng 70% đất trồng lúa nước 02 vụ trở lên theo từng vị trí của từng xã.</t>
  </si>
  <si>
    <t>- Vị trí 2: Các khu vực còn lại.</t>
  </si>
  <si>
    <t>- Vị trí 3: Các khu vực còn lại.</t>
  </si>
  <si>
    <t>1.10. Xã Ea Păl</t>
  </si>
  <si>
    <t>- Vị trí 1: Cánh đồng lúa thuộc HTX 714 quản lý;</t>
  </si>
  <si>
    <t>1.15. Xã Cư Prông:</t>
  </si>
  <si>
    <t>- Vị trí 1: Cánh đồng lúa tại các thôn 3, 10, 11, 15, 16, buôn M’um;</t>
  </si>
  <si>
    <t>2. Giá đất trồng cây hàng năm khác:</t>
  </si>
  <si>
    <t>2.10. Xã Ea Păl</t>
  </si>
  <si>
    <t>- Vị trí 1: Các thôn 12, 13, 14;</t>
  </si>
  <si>
    <t>2.15. Xã Cư Prông</t>
  </si>
  <si>
    <t>- Vị trí 1: Các thôn 6A, 7, 15;</t>
  </si>
  <si>
    <t>- Vị trí 2: Các thôn 3, 10, 16;</t>
  </si>
  <si>
    <t>3. Giá đất trồng cây lâu năm:</t>
  </si>
  <si>
    <t>3.10. Xã Ea Păl</t>
  </si>
  <si>
    <t>3.15. Xã Cư Prông</t>
  </si>
  <si>
    <t>4. Giá đất rừng sản xuất:</t>
  </si>
  <si>
    <t>5. Giá đất nuôi trồng thủy sản:</t>
  </si>
  <si>
    <t>6. Giá đất ở tại nông thôn:</t>
  </si>
  <si>
    <t>Khu vực còn lại</t>
  </si>
  <si>
    <t>Ngã tư 714</t>
  </si>
  <si>
    <t>Ngã ba đường đi xã Cư Prông</t>
  </si>
  <si>
    <t>Đường liên xã Ea Ô - Ea Pal</t>
  </si>
  <si>
    <t>Ngã ba ông Sóc</t>
  </si>
  <si>
    <t>VIII</t>
  </si>
  <si>
    <t>Đường liên xã Ea Knốp - Ea Pal</t>
  </si>
  <si>
    <t>Ranh giới thị trấn Ea Knốp - xã Ea Păl</t>
  </si>
  <si>
    <t>Hết ranh giới thửa đất nhà ông Thụng</t>
  </si>
  <si>
    <t>Hết ranh giới đất Trụ sở NT 714 cũ</t>
  </si>
  <si>
    <t>Hết ranh giới trường THCS Phan Chu Trinh</t>
  </si>
  <si>
    <t>Hết trường ranh giới THCS Phan Chu Trinh</t>
  </si>
  <si>
    <t>Hết trường ranh giới TH Võ Thị Sáu</t>
  </si>
  <si>
    <t>Hết ranh giới thửa đất nhà ông Hồ Sỹ Xoan</t>
  </si>
  <si>
    <t>Cầu Thống Nhất</t>
  </si>
  <si>
    <t>Ranh giới Ea Păl-CưYang</t>
  </si>
  <si>
    <t>Đường liên xã Ea Tih - Ea Pal</t>
  </si>
  <si>
    <t>Đường liên xã Ea Păl - Cư Yang</t>
  </si>
  <si>
    <t>Ngã ba thôn 13</t>
  </si>
  <si>
    <t>Ngã ba Phước Thành</t>
  </si>
  <si>
    <t>Ranh giới Ea Tih - Ea Păl</t>
  </si>
  <si>
    <t>Hết ranh giới Trường THPT Nguyễn Thái Bình (xã Cư Ni)</t>
  </si>
  <si>
    <t>Khu dân cư thôn 12. 13</t>
  </si>
  <si>
    <t>XIII</t>
  </si>
  <si>
    <t>Đường liên xã Ea Tih - Cư Prông</t>
  </si>
  <si>
    <t>Giáp ranh giới xã Ea Tih</t>
  </si>
  <si>
    <t>Cầu 13 tấn</t>
  </si>
  <si>
    <t>Ranh giới thửa đất Trạm Y tế (ngã 3 nhà ông Thơ)</t>
  </si>
  <si>
    <t>Ranh giới thửa đất Trạm Y Tế (ngã 3 nhà ông Thơ)</t>
  </si>
  <si>
    <t>Ngã 3 đường chiến lược cũ (cổng thôn văn hóa 15)</t>
  </si>
  <si>
    <t>Hết thôn 15</t>
  </si>
  <si>
    <t>Cầu thôn 10</t>
  </si>
  <si>
    <t>Đường liên xã Cư Prông - Ea Pal</t>
  </si>
  <si>
    <t>Ngã 3 đường liên xã Cư Prông - Ea Păl (Nhà bà Vân)</t>
  </si>
  <si>
    <t>Cầu mới</t>
  </si>
  <si>
    <t>Đường liên thôn từ thôn 15 đi thôn 3 và thôn 16</t>
  </si>
  <si>
    <t>Ngã 3 đường liên xã Ea Păl - Cư Prông</t>
  </si>
  <si>
    <t>Ngã 3 đi thôn 16</t>
  </si>
  <si>
    <t>Cầu thôn 16</t>
  </si>
  <si>
    <t>Ngã 3 thôn 16</t>
  </si>
  <si>
    <t>Cổng chào thôn 3</t>
  </si>
  <si>
    <t>Đường thôn 6A đi thôn Hạ Long</t>
  </si>
  <si>
    <t>Ngã 3 nhà ông Tám</t>
  </si>
  <si>
    <t>Ngã ba đi thôn 10</t>
  </si>
  <si>
    <t>TT</t>
  </si>
  <si>
    <t>Tên đường</t>
  </si>
  <si>
    <t>Đoạn đường</t>
  </si>
  <si>
    <t>Giá đất VT1</t>
  </si>
  <si>
    <t>Giá đất VT2</t>
  </si>
  <si>
    <t>Giá đất VT3</t>
  </si>
  <si>
    <t>Giá đất VT4</t>
  </si>
  <si>
    <t>Ghi chú</t>
  </si>
  <si>
    <t>Từ</t>
  </si>
  <si>
    <t>Đến</t>
  </si>
  <si>
    <t>Giá trong bảng giá đất hiện hành (QĐ số 13/2025/QĐ-UBND)</t>
  </si>
  <si>
    <t>Giá đất chuyển nhượng/trúng đấu giá (1.000đ/m2)</t>
  </si>
  <si>
    <t>Giá đất UBND xã, phường đề xuất</t>
  </si>
  <si>
    <t>Giá đất Tư vấn đề xuất</t>
  </si>
  <si>
    <r>
      <t>ĐVT: đồng/m</t>
    </r>
    <r>
      <rPr>
        <b/>
        <vertAlign val="superscript"/>
        <sz val="12"/>
        <color theme="1"/>
        <rFont val="Times New Roman"/>
        <family val="1"/>
      </rPr>
      <t>2</t>
    </r>
  </si>
  <si>
    <t>Giá đất QĐ 13 
(đồng)</t>
  </si>
  <si>
    <t>Giá giao dịch bình quân (đồng)</t>
  </si>
  <si>
    <t>Giá dự kiến đề xuất (đồng)</t>
  </si>
  <si>
    <t>Giá xã thống nhất đề xuất (đồng)</t>
  </si>
  <si>
    <t>Thông tin bổ sung các vị trí</t>
  </si>
  <si>
    <t xml:space="preserve">Từ </t>
  </si>
  <si>
    <t>VT1:
Mặt đường chính</t>
  </si>
  <si>
    <t>VT2:
Hẻm &gt;4m</t>
  </si>
  <si>
    <t>VT3: 
Hẻm 2- 4m</t>
  </si>
  <si>
    <t>VT4:
Hẻm &lt;2m</t>
  </si>
  <si>
    <t>VT1:
Mặt đường 
chính</t>
  </si>
  <si>
    <t>VT3: 
Hẻm 2-4m</t>
  </si>
  <si>
    <t>BẢNG GIÁ CÁC LOẠI ĐẤT TRÊN ĐỊA BÀN XÃ EA PĂL</t>
  </si>
  <si>
    <t>Khu vực các thôn còn lại</t>
  </si>
  <si>
    <t>Mức giá hiện hành</t>
  </si>
  <si>
    <t>Giá dự kiến đề xuất</t>
  </si>
  <si>
    <t>Mức giá đề xuất</t>
  </si>
  <si>
    <t>7. Giá đất ở tại nông thôn:</t>
  </si>
  <si>
    <t>8. Đất Thương mại dịch vụ và sản xuất kinh doanh bằng 40% đất ở</t>
  </si>
  <si>
    <t>DỰ THẢO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</si>
</sst>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0_);\(0\)"/>
    <numFmt numFmtId="165" formatCode="_(* #,##0_);_(* \(#,##0\);_(* &quot;-&quot;??_);_(@_)"/>
    <numFmt numFmtId="166" formatCode="_(* #,##0_);_(* \(#,##0\);_(* &quot;-&quot;?_);_(@_)"/>
  </numFmts>
  <fonts count="17">
    <font>
      <sz val="11"/>
      <color theme="1"/>
      <name val="Aptos Narrow"/>
      <family val="2"/>
      <scheme val="minor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b/>
      <sz val="10"/>
      <color theme="1"/>
      <name val="Arial"/>
      <family val="2"/>
    </font>
    <font>
      <b/>
      <vertAlign val="superscript"/>
      <sz val="10"/>
      <color theme="1"/>
      <name val="Arial"/>
      <family val="2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2"/>
      <name val="Times New Roman"/>
      <family val="1"/>
    </font>
    <font>
      <b/>
      <sz val="11"/>
      <name val="Aptos Narrow"/>
      <family val="2"/>
      <scheme val="minor"/>
    </font>
    <font>
      <sz val="12"/>
      <name val="Times New Roman"/>
      <family val="1"/>
    </font>
    <font>
      <i/>
      <sz val="12"/>
      <color theme="1"/>
      <name val="Times New Roman"/>
      <family val="1"/>
    </font>
    <font>
      <b/>
      <vertAlign val="superscript"/>
      <sz val="12"/>
      <color theme="1"/>
      <name val="Times New Roman"/>
      <family val="1"/>
    </font>
    <font>
      <b/>
      <sz val="14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106">
    <xf numFmtId="0" fontId="0" fillId="0" borderId="0" xfId="0"/>
    <xf numFmtId="0" fontId="4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4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8" fillId="0" borderId="0" xfId="0" applyFont="1"/>
    <xf numFmtId="0" fontId="7" fillId="0" borderId="0" xfId="0" applyFont="1"/>
    <xf numFmtId="164" fontId="7" fillId="0" borderId="8" xfId="0" applyNumberFormat="1" applyFont="1" applyBorder="1" applyAlignment="1">
      <alignment horizontal="center" vertical="center"/>
    </xf>
    <xf numFmtId="164" fontId="7" fillId="0" borderId="8" xfId="0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0" fillId="0" borderId="8" xfId="0" applyBorder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165" fontId="2" fillId="0" borderId="11" xfId="1" applyNumberFormat="1" applyFont="1" applyBorder="1" applyAlignment="1">
      <alignment horizontal="center" vertical="center" wrapText="1"/>
    </xf>
    <xf numFmtId="166" fontId="0" fillId="0" borderId="8" xfId="0" applyNumberFormat="1" applyBorder="1"/>
    <xf numFmtId="0" fontId="10" fillId="0" borderId="0" xfId="0" applyFont="1"/>
    <xf numFmtId="164" fontId="8" fillId="0" borderId="8" xfId="0" applyNumberFormat="1" applyFont="1" applyBorder="1" applyAlignment="1">
      <alignment horizontal="center" vertical="center"/>
    </xf>
    <xf numFmtId="0" fontId="10" fillId="0" borderId="8" xfId="0" applyFont="1" applyBorder="1"/>
    <xf numFmtId="165" fontId="10" fillId="0" borderId="8" xfId="0" applyNumberFormat="1" applyFont="1" applyBorder="1"/>
    <xf numFmtId="164" fontId="8" fillId="0" borderId="8" xfId="0" applyNumberFormat="1" applyFont="1" applyBorder="1" applyAlignment="1">
      <alignment horizontal="center" vertical="center" wrapText="1"/>
    </xf>
    <xf numFmtId="166" fontId="10" fillId="0" borderId="8" xfId="0" applyNumberFormat="1" applyFont="1" applyBorder="1"/>
    <xf numFmtId="0" fontId="6" fillId="0" borderId="9" xfId="0" applyFont="1" applyBorder="1" applyAlignment="1">
      <alignment horizontal="center"/>
    </xf>
    <xf numFmtId="0" fontId="4" fillId="2" borderId="5" xfId="0" applyFont="1" applyFill="1" applyBorder="1" applyAlignment="1">
      <alignment horizontal="center" vertical="center" wrapText="1"/>
    </xf>
    <xf numFmtId="165" fontId="2" fillId="2" borderId="11" xfId="1" applyNumberFormat="1" applyFont="1" applyFill="1" applyBorder="1" applyAlignment="1">
      <alignment horizontal="center" vertical="center" wrapText="1"/>
    </xf>
    <xf numFmtId="0" fontId="0" fillId="2" borderId="8" xfId="0" applyFill="1" applyBorder="1"/>
    <xf numFmtId="165" fontId="10" fillId="2" borderId="8" xfId="0" applyNumberFormat="1" applyFont="1" applyFill="1" applyBorder="1"/>
    <xf numFmtId="166" fontId="0" fillId="2" borderId="8" xfId="0" applyNumberFormat="1" applyFill="1" applyBorder="1"/>
    <xf numFmtId="166" fontId="10" fillId="2" borderId="8" xfId="0" applyNumberFormat="1" applyFont="1" applyFill="1" applyBorder="1"/>
    <xf numFmtId="0" fontId="0" fillId="2" borderId="0" xfId="0" applyFill="1"/>
    <xf numFmtId="0" fontId="0" fillId="3" borderId="8" xfId="0" applyFill="1" applyBorder="1"/>
    <xf numFmtId="0" fontId="0" fillId="4" borderId="0" xfId="0" applyFill="1"/>
    <xf numFmtId="164" fontId="7" fillId="4" borderId="8" xfId="0" applyNumberFormat="1" applyFont="1" applyFill="1" applyBorder="1" applyAlignment="1">
      <alignment horizontal="center" vertical="center" wrapText="1"/>
    </xf>
    <xf numFmtId="0" fontId="0" fillId="4" borderId="8" xfId="0" applyFill="1" applyBorder="1"/>
    <xf numFmtId="164" fontId="7" fillId="4" borderId="8" xfId="0" applyNumberFormat="1" applyFont="1" applyFill="1" applyBorder="1" applyAlignment="1">
      <alignment horizontal="center" vertical="center"/>
    </xf>
    <xf numFmtId="0" fontId="6" fillId="0" borderId="8" xfId="0" applyFont="1" applyBorder="1"/>
    <xf numFmtId="0" fontId="0" fillId="5" borderId="0" xfId="0" applyFill="1"/>
    <xf numFmtId="164" fontId="7" fillId="5" borderId="8" xfId="0" applyNumberFormat="1" applyFont="1" applyFill="1" applyBorder="1" applyAlignment="1">
      <alignment horizontal="center" vertical="center" wrapText="1"/>
    </xf>
    <xf numFmtId="0" fontId="0" fillId="5" borderId="8" xfId="0" applyFill="1" applyBorder="1"/>
    <xf numFmtId="165" fontId="0" fillId="5" borderId="0" xfId="0" applyNumberFormat="1" applyFill="1"/>
    <xf numFmtId="164" fontId="7" fillId="5" borderId="8" xfId="0" applyNumberFormat="1" applyFont="1" applyFill="1" applyBorder="1" applyAlignment="1">
      <alignment horizontal="center" vertical="center"/>
    </xf>
    <xf numFmtId="166" fontId="0" fillId="5" borderId="8" xfId="0" applyNumberFormat="1" applyFill="1" applyBorder="1"/>
    <xf numFmtId="0" fontId="11" fillId="0" borderId="8" xfId="0" applyFont="1" applyBorder="1" applyAlignment="1">
      <alignment horizontal="center" vertical="center" wrapText="1"/>
    </xf>
    <xf numFmtId="3" fontId="11" fillId="0" borderId="8" xfId="0" applyNumberFormat="1" applyFont="1" applyBorder="1" applyAlignment="1">
      <alignment horizontal="center" vertical="center" wrapText="1"/>
    </xf>
    <xf numFmtId="3" fontId="12" fillId="4" borderId="8" xfId="0" applyNumberFormat="1" applyFont="1" applyFill="1" applyBorder="1" applyAlignment="1">
      <alignment horizontal="center" vertical="center" wrapText="1"/>
    </xf>
    <xf numFmtId="3" fontId="11" fillId="5" borderId="8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13" fillId="0" borderId="0" xfId="0" applyFont="1"/>
    <xf numFmtId="0" fontId="6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vertical="center" wrapText="1"/>
    </xf>
    <xf numFmtId="165" fontId="7" fillId="0" borderId="8" xfId="1" applyNumberFormat="1" applyFont="1" applyFill="1" applyBorder="1" applyAlignment="1">
      <alignment horizontal="center" vertical="center" wrapText="1"/>
    </xf>
    <xf numFmtId="165" fontId="7" fillId="0" borderId="8" xfId="1" applyNumberFormat="1" applyFont="1" applyFill="1" applyBorder="1" applyAlignment="1">
      <alignment horizontal="center" vertical="center"/>
    </xf>
    <xf numFmtId="165" fontId="7" fillId="0" borderId="8" xfId="0" applyNumberFormat="1" applyFont="1" applyBorder="1" applyAlignment="1">
      <alignment horizontal="center" vertical="center"/>
    </xf>
    <xf numFmtId="166" fontId="7" fillId="0" borderId="8" xfId="0" applyNumberFormat="1" applyFont="1" applyBorder="1" applyAlignment="1">
      <alignment horizontal="center" vertical="center"/>
    </xf>
    <xf numFmtId="0" fontId="7" fillId="0" borderId="8" xfId="0" applyFont="1" applyBorder="1"/>
    <xf numFmtId="165" fontId="7" fillId="0" borderId="8" xfId="0" applyNumberFormat="1" applyFont="1" applyBorder="1"/>
    <xf numFmtId="0" fontId="6" fillId="0" borderId="0" xfId="0" applyFont="1" applyAlignment="1">
      <alignment horizontal="right" vertical="center"/>
    </xf>
    <xf numFmtId="0" fontId="6" fillId="0" borderId="8" xfId="0" applyFont="1" applyBorder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vertical="center"/>
    </xf>
    <xf numFmtId="0" fontId="6" fillId="0" borderId="9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3" fontId="6" fillId="0" borderId="8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3" fontId="6" fillId="0" borderId="8" xfId="0" applyNumberFormat="1" applyFont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6" fillId="0" borderId="8" xfId="0" applyFont="1" applyBorder="1" applyAlignment="1">
      <alignment horizontal="center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2" borderId="2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9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wrapText="1"/>
    </xf>
    <xf numFmtId="2" fontId="6" fillId="0" borderId="8" xfId="0" applyNumberFormat="1" applyFont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0" fontId="16" fillId="0" borderId="0" xfId="0" applyFont="1" applyAlignment="1">
      <alignment horizontal="center"/>
    </xf>
    <xf numFmtId="0" fontId="6" fillId="0" borderId="0" xfId="0" applyFont="1" applyAlignme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Chủ đề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C40466-10AC-4B04-AE12-B7792CF37E6C}">
  <dimension ref="A1:Z38"/>
  <sheetViews>
    <sheetView topLeftCell="D27" workbookViewId="0">
      <selection activeCell="O10" sqref="O10:O38"/>
    </sheetView>
  </sheetViews>
  <sheetFormatPr defaultRowHeight="14.25"/>
  <cols>
    <col min="2" max="2" width="42.375" bestFit="1" customWidth="1"/>
    <col min="3" max="3" width="23.125" customWidth="1"/>
    <col min="4" max="4" width="28.625" customWidth="1"/>
    <col min="5" max="5" width="16.75" customWidth="1"/>
    <col min="6" max="6" width="3" bestFit="1" customWidth="1"/>
    <col min="7" max="7" width="14" style="43" customWidth="1"/>
    <col min="8" max="8" width="14" style="48" customWidth="1"/>
    <col min="9" max="9" width="11" style="28" customWidth="1"/>
    <col min="10" max="10" width="10.625" bestFit="1" customWidth="1"/>
    <col min="11" max="11" width="9.125" style="43" customWidth="1"/>
    <col min="12" max="12" width="11.875" style="48" customWidth="1"/>
    <col min="13" max="13" width="10.625" style="28" bestFit="1" customWidth="1"/>
    <col min="14" max="14" width="10.625" bestFit="1" customWidth="1"/>
    <col min="15" max="15" width="10.25" style="43" customWidth="1"/>
    <col min="16" max="16" width="9.125" style="43" customWidth="1"/>
    <col min="17" max="17" width="10.625" style="28" bestFit="1" customWidth="1"/>
    <col min="18" max="18" width="10.625" style="28" customWidth="1"/>
    <col min="19" max="20" width="9.125" style="43"/>
  </cols>
  <sheetData>
    <row r="1" spans="1:26" ht="15.75">
      <c r="A1" s="78" t="s">
        <v>0</v>
      </c>
      <c r="B1" s="78"/>
      <c r="C1" s="78"/>
      <c r="D1" s="78"/>
      <c r="E1" s="78"/>
      <c r="F1" s="17"/>
    </row>
    <row r="2" spans="1:26">
      <c r="A2" s="79" t="s">
        <v>1</v>
      </c>
      <c r="B2" s="79"/>
      <c r="C2" s="79"/>
      <c r="D2" s="79"/>
      <c r="E2" s="79"/>
      <c r="F2" s="18"/>
    </row>
    <row r="3" spans="1:26">
      <c r="A3" s="80" t="s">
        <v>2</v>
      </c>
      <c r="B3" s="80"/>
      <c r="C3" s="80"/>
      <c r="D3" s="80"/>
      <c r="E3" s="80"/>
      <c r="F3" s="19"/>
    </row>
    <row r="4" spans="1:26">
      <c r="A4" s="1" t="s">
        <v>32</v>
      </c>
      <c r="B4" s="9"/>
      <c r="C4" s="8"/>
      <c r="D4" s="8"/>
    </row>
    <row r="5" spans="1:26">
      <c r="A5" s="2" t="s">
        <v>4</v>
      </c>
      <c r="B5" s="9"/>
      <c r="C5" s="8"/>
      <c r="D5" s="8"/>
    </row>
    <row r="6" spans="1:26" s="12" customFormat="1" ht="15.75" customHeight="1">
      <c r="A6" s="77" t="s">
        <v>77</v>
      </c>
      <c r="B6" s="81" t="s">
        <v>78</v>
      </c>
      <c r="C6" s="82" t="s">
        <v>79</v>
      </c>
      <c r="D6" s="82"/>
      <c r="E6" s="47"/>
      <c r="F6" s="47"/>
      <c r="G6" s="74" t="s">
        <v>80</v>
      </c>
      <c r="H6" s="75"/>
      <c r="I6" s="76"/>
      <c r="J6" s="89" t="s">
        <v>81</v>
      </c>
      <c r="K6" s="89"/>
      <c r="L6" s="89"/>
      <c r="M6" s="89"/>
      <c r="N6" s="89" t="s">
        <v>82</v>
      </c>
      <c r="O6" s="89"/>
      <c r="P6" s="89"/>
      <c r="Q6" s="89"/>
      <c r="R6" s="34"/>
      <c r="S6" s="74" t="s">
        <v>83</v>
      </c>
      <c r="T6" s="75"/>
      <c r="U6" s="76"/>
      <c r="V6" s="77" t="s">
        <v>84</v>
      </c>
      <c r="W6" s="10"/>
      <c r="X6" s="11"/>
      <c r="Y6" s="11"/>
      <c r="Z6" s="11"/>
    </row>
    <row r="7" spans="1:26" s="59" customFormat="1" ht="97.5" customHeight="1">
      <c r="A7" s="77"/>
      <c r="B7" s="81"/>
      <c r="C7" s="54" t="s">
        <v>85</v>
      </c>
      <c r="D7" s="54" t="s">
        <v>86</v>
      </c>
      <c r="E7" s="55" t="s">
        <v>87</v>
      </c>
      <c r="F7" s="55"/>
      <c r="G7" s="56" t="s">
        <v>88</v>
      </c>
      <c r="H7" s="57" t="s">
        <v>90</v>
      </c>
      <c r="I7" s="55" t="s">
        <v>89</v>
      </c>
      <c r="J7" s="55" t="s">
        <v>87</v>
      </c>
      <c r="K7" s="56" t="s">
        <v>88</v>
      </c>
      <c r="L7" s="57" t="s">
        <v>90</v>
      </c>
      <c r="M7" s="55" t="s">
        <v>89</v>
      </c>
      <c r="N7" s="55" t="s">
        <v>87</v>
      </c>
      <c r="O7" s="56" t="s">
        <v>88</v>
      </c>
      <c r="P7" s="57" t="s">
        <v>90</v>
      </c>
      <c r="Q7" s="55" t="s">
        <v>89</v>
      </c>
      <c r="R7" s="55" t="s">
        <v>87</v>
      </c>
      <c r="S7" s="56" t="s">
        <v>88</v>
      </c>
      <c r="T7" s="57" t="s">
        <v>90</v>
      </c>
      <c r="U7" s="55" t="s">
        <v>89</v>
      </c>
      <c r="V7" s="77"/>
      <c r="W7" s="58"/>
    </row>
    <row r="8" spans="1:26" s="12" customFormat="1" ht="16.5" thickBot="1">
      <c r="A8" s="13">
        <v>-1</v>
      </c>
      <c r="B8" s="14">
        <v>-2</v>
      </c>
      <c r="C8" s="14">
        <v>-3</v>
      </c>
      <c r="D8" s="14">
        <v>-4</v>
      </c>
      <c r="E8" s="13">
        <v>-5</v>
      </c>
      <c r="F8" s="13"/>
      <c r="G8" s="44">
        <v>-6</v>
      </c>
      <c r="H8" s="49"/>
      <c r="I8" s="29">
        <v>-7</v>
      </c>
      <c r="J8" s="14">
        <v>-8</v>
      </c>
      <c r="K8" s="46">
        <v>-9</v>
      </c>
      <c r="L8" s="52"/>
      <c r="M8" s="32">
        <v>-10</v>
      </c>
      <c r="N8" s="13">
        <v>-11</v>
      </c>
      <c r="O8" s="44">
        <v>-12</v>
      </c>
      <c r="P8" s="44"/>
      <c r="Q8" s="29">
        <v>-13</v>
      </c>
      <c r="R8" s="29"/>
      <c r="S8" s="44">
        <v>-12</v>
      </c>
      <c r="T8" s="44"/>
      <c r="U8" s="13">
        <v>-13</v>
      </c>
      <c r="V8" s="14">
        <v>-14</v>
      </c>
      <c r="W8" s="10"/>
      <c r="X8" s="11"/>
      <c r="Y8" s="11"/>
      <c r="Z8" s="11"/>
    </row>
    <row r="9" spans="1:26" ht="15" thickBot="1">
      <c r="A9" s="3" t="s">
        <v>38</v>
      </c>
      <c r="B9" s="90" t="s">
        <v>12</v>
      </c>
      <c r="C9" s="91"/>
      <c r="D9" s="92"/>
      <c r="E9" s="15" t="s">
        <v>11</v>
      </c>
      <c r="F9" s="8"/>
      <c r="G9" s="45"/>
      <c r="H9" s="50"/>
      <c r="I9" s="30"/>
      <c r="J9" s="16"/>
      <c r="K9" s="45"/>
      <c r="L9" s="50"/>
      <c r="M9" s="30"/>
      <c r="N9" s="16"/>
      <c r="O9" s="45"/>
      <c r="P9" s="45"/>
      <c r="Q9" s="30"/>
      <c r="R9" s="30"/>
      <c r="S9" s="45"/>
      <c r="T9" s="45"/>
      <c r="U9" s="16"/>
      <c r="V9" s="16"/>
    </row>
    <row r="10" spans="1:26" ht="26.25" customHeight="1" thickBot="1">
      <c r="A10" s="83">
        <v>1</v>
      </c>
      <c r="B10" s="20" t="s">
        <v>39</v>
      </c>
      <c r="C10" s="5" t="s">
        <v>40</v>
      </c>
      <c r="D10" s="5" t="s">
        <v>35</v>
      </c>
      <c r="E10" s="26">
        <v>600000</v>
      </c>
      <c r="F10" s="42">
        <v>1</v>
      </c>
      <c r="G10" s="43">
        <v>710000</v>
      </c>
      <c r="H10" s="51">
        <v>650000</v>
      </c>
      <c r="I10" s="31"/>
      <c r="J10" s="27">
        <f>E10*0.4</f>
        <v>240000</v>
      </c>
      <c r="K10" s="45"/>
      <c r="L10" s="53">
        <f>ROUND((H10*0.7),-4)</f>
        <v>460000</v>
      </c>
      <c r="M10" s="33">
        <f>I10*0.7</f>
        <v>0</v>
      </c>
      <c r="N10" s="27">
        <f>0.3*E10</f>
        <v>180000</v>
      </c>
      <c r="O10" s="45"/>
      <c r="P10" s="53">
        <f>ROUND((H10*0.5),-4)</f>
        <v>330000</v>
      </c>
      <c r="Q10" s="33">
        <f>I10*0.5</f>
        <v>0</v>
      </c>
      <c r="R10" s="33"/>
      <c r="S10" s="45">
        <v>140000</v>
      </c>
      <c r="T10" s="45"/>
      <c r="U10" s="16"/>
      <c r="V10" s="16"/>
    </row>
    <row r="11" spans="1:26" ht="26.25" thickBot="1">
      <c r="A11" s="84"/>
      <c r="B11" s="21"/>
      <c r="C11" s="5" t="s">
        <v>35</v>
      </c>
      <c r="D11" s="5" t="s">
        <v>41</v>
      </c>
      <c r="E11" s="26">
        <v>800000</v>
      </c>
      <c r="F11" s="42">
        <v>2</v>
      </c>
      <c r="H11" s="51">
        <f t="shared" ref="H11:H23" si="0">E11</f>
        <v>800000</v>
      </c>
      <c r="I11" s="31"/>
      <c r="J11" s="27">
        <f t="shared" ref="J11:J25" si="1">E11*0.4</f>
        <v>320000</v>
      </c>
      <c r="K11" s="45"/>
      <c r="L11" s="53">
        <f t="shared" ref="L11:L25" si="2">ROUND((H11*0.7),-4)</f>
        <v>560000</v>
      </c>
      <c r="M11" s="33">
        <f t="shared" ref="M11:M38" si="3">I11*0.7</f>
        <v>0</v>
      </c>
      <c r="N11" s="27">
        <f t="shared" ref="N11:N24" si="4">0.3*E11</f>
        <v>240000</v>
      </c>
      <c r="O11" s="45"/>
      <c r="P11" s="53">
        <f t="shared" ref="P11:P24" si="5">ROUND((H11*0.5),-4)</f>
        <v>400000</v>
      </c>
      <c r="Q11" s="33">
        <f>I11*0.5</f>
        <v>0</v>
      </c>
      <c r="R11" s="33"/>
      <c r="S11" s="45"/>
      <c r="T11" s="45"/>
      <c r="U11" s="16"/>
      <c r="V11" s="16"/>
    </row>
    <row r="12" spans="1:26" ht="26.25" thickBot="1">
      <c r="A12" s="84"/>
      <c r="B12" s="21"/>
      <c r="C12" s="5" t="s">
        <v>41</v>
      </c>
      <c r="D12" s="5" t="s">
        <v>34</v>
      </c>
      <c r="E12" s="26">
        <v>1000000</v>
      </c>
      <c r="F12" s="42">
        <v>3</v>
      </c>
      <c r="H12" s="51">
        <f t="shared" si="0"/>
        <v>1000000</v>
      </c>
      <c r="I12" s="31"/>
      <c r="J12" s="27">
        <f t="shared" si="1"/>
        <v>400000</v>
      </c>
      <c r="K12" s="45"/>
      <c r="L12" s="53">
        <f t="shared" si="2"/>
        <v>700000</v>
      </c>
      <c r="M12" s="33">
        <f t="shared" si="3"/>
        <v>0</v>
      </c>
      <c r="N12" s="27">
        <f t="shared" si="4"/>
        <v>300000</v>
      </c>
      <c r="O12" s="45"/>
      <c r="P12" s="53">
        <f t="shared" si="5"/>
        <v>500000</v>
      </c>
      <c r="Q12" s="33">
        <f t="shared" ref="Q12:Q37" si="6">I12*0.5</f>
        <v>0</v>
      </c>
      <c r="R12" s="33"/>
      <c r="S12" s="45"/>
      <c r="T12" s="45"/>
      <c r="U12" s="16"/>
      <c r="V12" s="16"/>
    </row>
    <row r="13" spans="1:26" ht="15" thickBot="1">
      <c r="A13" s="84"/>
      <c r="B13" s="21"/>
      <c r="C13" s="5" t="s">
        <v>34</v>
      </c>
      <c r="D13" s="5" t="s">
        <v>42</v>
      </c>
      <c r="E13" s="26">
        <v>1000000</v>
      </c>
      <c r="F13" s="42">
        <v>4</v>
      </c>
      <c r="G13" s="43">
        <v>1060000</v>
      </c>
      <c r="H13" s="51">
        <v>1100000</v>
      </c>
      <c r="I13" s="31"/>
      <c r="J13" s="27">
        <f t="shared" si="1"/>
        <v>400000</v>
      </c>
      <c r="K13" s="45">
        <v>450000</v>
      </c>
      <c r="L13" s="53">
        <f t="shared" si="2"/>
        <v>770000</v>
      </c>
      <c r="M13" s="33">
        <f t="shared" si="3"/>
        <v>0</v>
      </c>
      <c r="N13" s="27">
        <f t="shared" si="4"/>
        <v>300000</v>
      </c>
      <c r="O13" s="45"/>
      <c r="P13" s="53">
        <f t="shared" si="5"/>
        <v>550000</v>
      </c>
      <c r="Q13" s="33">
        <f t="shared" si="6"/>
        <v>0</v>
      </c>
      <c r="R13" s="33"/>
      <c r="S13" s="45"/>
      <c r="T13" s="45"/>
      <c r="U13" s="16"/>
      <c r="V13" s="16"/>
    </row>
    <row r="14" spans="1:26" ht="26.25" thickBot="1">
      <c r="A14" s="84"/>
      <c r="B14" s="21"/>
      <c r="C14" s="5" t="s">
        <v>42</v>
      </c>
      <c r="D14" s="5" t="s">
        <v>43</v>
      </c>
      <c r="E14" s="26">
        <v>1000000</v>
      </c>
      <c r="F14" s="42">
        <v>5</v>
      </c>
      <c r="G14" s="43">
        <v>1110000</v>
      </c>
      <c r="H14" s="51">
        <v>1150000</v>
      </c>
      <c r="I14" s="31"/>
      <c r="J14" s="27">
        <f t="shared" si="1"/>
        <v>400000</v>
      </c>
      <c r="K14" s="45"/>
      <c r="L14" s="53">
        <f t="shared" si="2"/>
        <v>810000</v>
      </c>
      <c r="M14" s="33">
        <f t="shared" si="3"/>
        <v>0</v>
      </c>
      <c r="N14" s="27">
        <f t="shared" si="4"/>
        <v>300000</v>
      </c>
      <c r="O14" s="45"/>
      <c r="P14" s="53">
        <f t="shared" si="5"/>
        <v>580000</v>
      </c>
      <c r="Q14" s="33">
        <f t="shared" si="6"/>
        <v>0</v>
      </c>
      <c r="R14" s="33"/>
      <c r="S14" s="45"/>
      <c r="T14" s="45"/>
      <c r="U14" s="16"/>
      <c r="V14" s="16"/>
    </row>
    <row r="15" spans="1:26" ht="26.25" thickBot="1">
      <c r="A15" s="84"/>
      <c r="B15" s="21"/>
      <c r="C15" s="5" t="s">
        <v>44</v>
      </c>
      <c r="D15" s="5" t="s">
        <v>45</v>
      </c>
      <c r="E15" s="26">
        <v>1100000</v>
      </c>
      <c r="F15" s="42">
        <v>6</v>
      </c>
      <c r="H15" s="51">
        <f t="shared" si="0"/>
        <v>1100000</v>
      </c>
      <c r="I15" s="31"/>
      <c r="J15" s="27">
        <f t="shared" si="1"/>
        <v>440000</v>
      </c>
      <c r="K15" s="45">
        <v>480000</v>
      </c>
      <c r="L15" s="53">
        <f t="shared" si="2"/>
        <v>770000</v>
      </c>
      <c r="M15" s="33">
        <f t="shared" si="3"/>
        <v>0</v>
      </c>
      <c r="N15" s="27">
        <f t="shared" si="4"/>
        <v>330000</v>
      </c>
      <c r="O15" s="45">
        <v>410000</v>
      </c>
      <c r="P15" s="53">
        <f t="shared" si="5"/>
        <v>550000</v>
      </c>
      <c r="Q15" s="33">
        <f t="shared" si="6"/>
        <v>0</v>
      </c>
      <c r="R15" s="33"/>
      <c r="S15" s="45"/>
      <c r="T15" s="45"/>
      <c r="U15" s="16"/>
      <c r="V15" s="16"/>
    </row>
    <row r="16" spans="1:26" ht="26.25" thickBot="1">
      <c r="A16" s="84"/>
      <c r="B16" s="21"/>
      <c r="C16" s="5" t="s">
        <v>45</v>
      </c>
      <c r="D16" s="5" t="s">
        <v>46</v>
      </c>
      <c r="E16" s="26">
        <v>6000000</v>
      </c>
      <c r="F16" s="42">
        <v>7</v>
      </c>
      <c r="H16" s="51">
        <f t="shared" si="0"/>
        <v>6000000</v>
      </c>
      <c r="I16" s="31"/>
      <c r="J16" s="27">
        <f t="shared" si="1"/>
        <v>2400000</v>
      </c>
      <c r="K16" s="45"/>
      <c r="L16" s="53">
        <f t="shared" si="2"/>
        <v>4200000</v>
      </c>
      <c r="M16" s="33">
        <f t="shared" si="3"/>
        <v>0</v>
      </c>
      <c r="N16" s="27">
        <f t="shared" si="4"/>
        <v>1800000</v>
      </c>
      <c r="O16" s="45"/>
      <c r="P16" s="53">
        <f t="shared" si="5"/>
        <v>3000000</v>
      </c>
      <c r="Q16" s="33">
        <f t="shared" si="6"/>
        <v>0</v>
      </c>
      <c r="R16" s="33"/>
      <c r="S16" s="45"/>
      <c r="T16" s="45"/>
      <c r="U16" s="16"/>
      <c r="V16" s="16"/>
    </row>
    <row r="17" spans="1:22" ht="26.25" thickBot="1">
      <c r="A17" s="84"/>
      <c r="B17" s="21"/>
      <c r="C17" s="5" t="s">
        <v>46</v>
      </c>
      <c r="D17" s="5" t="s">
        <v>47</v>
      </c>
      <c r="E17" s="26">
        <v>800000</v>
      </c>
      <c r="F17" s="42">
        <v>8</v>
      </c>
      <c r="H17" s="51">
        <f t="shared" si="0"/>
        <v>800000</v>
      </c>
      <c r="I17" s="31"/>
      <c r="J17" s="27">
        <f t="shared" si="1"/>
        <v>320000</v>
      </c>
      <c r="K17" s="45">
        <v>580000</v>
      </c>
      <c r="L17" s="53">
        <f t="shared" si="2"/>
        <v>560000</v>
      </c>
      <c r="M17" s="33">
        <f t="shared" si="3"/>
        <v>0</v>
      </c>
      <c r="N17" s="27">
        <f t="shared" si="4"/>
        <v>240000</v>
      </c>
      <c r="O17" s="45"/>
      <c r="P17" s="53">
        <f t="shared" si="5"/>
        <v>400000</v>
      </c>
      <c r="Q17" s="33">
        <f t="shared" si="6"/>
        <v>0</v>
      </c>
      <c r="R17" s="33"/>
      <c r="S17" s="45"/>
      <c r="T17" s="45"/>
      <c r="U17" s="16"/>
      <c r="V17" s="16"/>
    </row>
    <row r="18" spans="1:22" ht="15" thickBot="1">
      <c r="A18" s="85"/>
      <c r="B18" s="22"/>
      <c r="C18" s="5" t="s">
        <v>47</v>
      </c>
      <c r="D18" s="5" t="s">
        <v>48</v>
      </c>
      <c r="E18" s="26">
        <v>180000</v>
      </c>
      <c r="F18" s="42">
        <v>9</v>
      </c>
      <c r="G18" s="43">
        <v>620000</v>
      </c>
      <c r="H18" s="51">
        <v>400000</v>
      </c>
      <c r="I18" s="31"/>
      <c r="J18" s="27">
        <f t="shared" si="1"/>
        <v>72000</v>
      </c>
      <c r="K18" s="45">
        <v>470000</v>
      </c>
      <c r="L18" s="53">
        <f t="shared" si="2"/>
        <v>280000</v>
      </c>
      <c r="M18" s="33">
        <f t="shared" si="3"/>
        <v>0</v>
      </c>
      <c r="N18" s="27">
        <f t="shared" si="4"/>
        <v>54000</v>
      </c>
      <c r="O18" s="45"/>
      <c r="P18" s="53">
        <f t="shared" si="5"/>
        <v>200000</v>
      </c>
      <c r="Q18" s="33">
        <f t="shared" si="6"/>
        <v>0</v>
      </c>
      <c r="R18" s="33"/>
      <c r="S18" s="45"/>
      <c r="T18" s="45"/>
      <c r="U18" s="16"/>
      <c r="V18" s="16"/>
    </row>
    <row r="19" spans="1:22" ht="26.25" thickBot="1">
      <c r="A19" s="83">
        <v>2</v>
      </c>
      <c r="B19" s="20" t="s">
        <v>49</v>
      </c>
      <c r="C19" s="5" t="s">
        <v>50</v>
      </c>
      <c r="D19" s="5" t="s">
        <v>51</v>
      </c>
      <c r="E19" s="26">
        <v>440000</v>
      </c>
      <c r="F19" s="42">
        <v>10</v>
      </c>
      <c r="G19" s="43">
        <v>430000</v>
      </c>
      <c r="H19" s="51">
        <f t="shared" si="0"/>
        <v>440000</v>
      </c>
      <c r="I19" s="31"/>
      <c r="J19" s="27">
        <f t="shared" si="1"/>
        <v>176000</v>
      </c>
      <c r="K19" s="45"/>
      <c r="L19" s="53">
        <f t="shared" si="2"/>
        <v>310000</v>
      </c>
      <c r="M19" s="33">
        <f t="shared" si="3"/>
        <v>0</v>
      </c>
      <c r="N19" s="27">
        <f t="shared" si="4"/>
        <v>132000</v>
      </c>
      <c r="O19" s="45"/>
      <c r="P19" s="53">
        <f t="shared" si="5"/>
        <v>220000</v>
      </c>
      <c r="Q19" s="33">
        <f t="shared" si="6"/>
        <v>0</v>
      </c>
      <c r="R19" s="33"/>
      <c r="S19" s="45"/>
      <c r="T19" s="45"/>
      <c r="U19" s="16"/>
      <c r="V19" s="16"/>
    </row>
    <row r="20" spans="1:22" ht="15" thickBot="1">
      <c r="A20" s="84"/>
      <c r="B20" s="21"/>
      <c r="C20" s="5" t="s">
        <v>51</v>
      </c>
      <c r="D20" s="5" t="s">
        <v>52</v>
      </c>
      <c r="E20" s="26">
        <v>250000</v>
      </c>
      <c r="F20" s="42">
        <v>11</v>
      </c>
      <c r="G20" s="43">
        <v>530000</v>
      </c>
      <c r="H20" s="51">
        <v>380000</v>
      </c>
      <c r="I20" s="31"/>
      <c r="J20" s="27">
        <f t="shared" si="1"/>
        <v>100000</v>
      </c>
      <c r="K20" s="45">
        <v>450000</v>
      </c>
      <c r="L20" s="53">
        <f t="shared" si="2"/>
        <v>270000</v>
      </c>
      <c r="M20" s="33">
        <f t="shared" si="3"/>
        <v>0</v>
      </c>
      <c r="N20" s="27">
        <f t="shared" si="4"/>
        <v>75000</v>
      </c>
      <c r="O20" s="45"/>
      <c r="P20" s="53">
        <f t="shared" si="5"/>
        <v>190000</v>
      </c>
      <c r="Q20" s="33">
        <f t="shared" si="6"/>
        <v>0</v>
      </c>
      <c r="R20" s="33"/>
      <c r="S20" s="45"/>
      <c r="T20" s="45"/>
      <c r="U20" s="16"/>
      <c r="V20" s="16"/>
    </row>
    <row r="21" spans="1:22" ht="15" thickBot="1">
      <c r="A21" s="85"/>
      <c r="B21" s="22"/>
      <c r="C21" s="7" t="s">
        <v>52</v>
      </c>
      <c r="D21" s="7" t="s">
        <v>53</v>
      </c>
      <c r="E21" s="26">
        <v>200000</v>
      </c>
      <c r="F21" s="42">
        <v>12</v>
      </c>
      <c r="G21" s="43">
        <v>290000</v>
      </c>
      <c r="H21" s="51">
        <f t="shared" si="0"/>
        <v>200000</v>
      </c>
      <c r="I21" s="31"/>
      <c r="J21" s="27">
        <f t="shared" si="1"/>
        <v>80000</v>
      </c>
      <c r="K21" s="45"/>
      <c r="L21" s="53">
        <f t="shared" si="2"/>
        <v>140000</v>
      </c>
      <c r="M21" s="33">
        <f t="shared" si="3"/>
        <v>0</v>
      </c>
      <c r="N21" s="27">
        <f t="shared" si="4"/>
        <v>60000</v>
      </c>
      <c r="O21" s="45"/>
      <c r="P21" s="53">
        <f t="shared" si="5"/>
        <v>100000</v>
      </c>
      <c r="Q21" s="33">
        <f t="shared" si="6"/>
        <v>0</v>
      </c>
      <c r="R21" s="33"/>
      <c r="S21" s="45"/>
      <c r="T21" s="45"/>
      <c r="U21" s="16"/>
      <c r="V21" s="16"/>
    </row>
    <row r="22" spans="1:22" ht="26.25" thickBot="1">
      <c r="A22" s="83">
        <v>3</v>
      </c>
      <c r="B22" s="20" t="s">
        <v>36</v>
      </c>
      <c r="C22" s="5" t="s">
        <v>34</v>
      </c>
      <c r="D22" s="5" t="s">
        <v>54</v>
      </c>
      <c r="E22" s="26">
        <v>660000</v>
      </c>
      <c r="F22" s="42">
        <v>13</v>
      </c>
      <c r="G22" s="43">
        <v>700000</v>
      </c>
      <c r="H22" s="51">
        <v>700000</v>
      </c>
      <c r="I22" s="31"/>
      <c r="J22" s="27">
        <f t="shared" si="1"/>
        <v>264000</v>
      </c>
      <c r="K22" s="45">
        <v>400000</v>
      </c>
      <c r="L22" s="53">
        <f t="shared" si="2"/>
        <v>490000</v>
      </c>
      <c r="M22" s="33">
        <f t="shared" si="3"/>
        <v>0</v>
      </c>
      <c r="N22" s="27">
        <f t="shared" si="4"/>
        <v>198000</v>
      </c>
      <c r="O22" s="45"/>
      <c r="P22" s="53">
        <f t="shared" si="5"/>
        <v>350000</v>
      </c>
      <c r="Q22" s="33">
        <f t="shared" si="6"/>
        <v>0</v>
      </c>
      <c r="R22" s="33"/>
      <c r="S22" s="45"/>
      <c r="T22" s="45"/>
      <c r="U22" s="16"/>
      <c r="V22" s="16"/>
    </row>
    <row r="23" spans="1:22" ht="26.25" thickBot="1">
      <c r="A23" s="85"/>
      <c r="B23" s="22"/>
      <c r="C23" s="5" t="s">
        <v>54</v>
      </c>
      <c r="D23" s="5" t="s">
        <v>37</v>
      </c>
      <c r="E23" s="26">
        <v>200000</v>
      </c>
      <c r="F23" s="42">
        <v>14</v>
      </c>
      <c r="H23" s="51">
        <f t="shared" si="0"/>
        <v>200000</v>
      </c>
      <c r="I23" s="31"/>
      <c r="J23" s="27">
        <f t="shared" si="1"/>
        <v>80000</v>
      </c>
      <c r="K23" s="45">
        <v>170000</v>
      </c>
      <c r="L23" s="53">
        <f t="shared" si="2"/>
        <v>140000</v>
      </c>
      <c r="M23" s="33">
        <f t="shared" si="3"/>
        <v>0</v>
      </c>
      <c r="N23" s="27">
        <f t="shared" si="4"/>
        <v>60000</v>
      </c>
      <c r="O23" s="45"/>
      <c r="P23" s="53">
        <f t="shared" si="5"/>
        <v>100000</v>
      </c>
      <c r="Q23" s="33">
        <f t="shared" si="6"/>
        <v>0</v>
      </c>
      <c r="R23" s="33"/>
      <c r="S23" s="45"/>
      <c r="T23" s="45"/>
      <c r="U23" s="16"/>
      <c r="V23" s="16"/>
    </row>
    <row r="24" spans="1:22" ht="15" thickBot="1">
      <c r="A24" s="4">
        <v>4</v>
      </c>
      <c r="B24" s="23" t="s">
        <v>55</v>
      </c>
      <c r="C24" s="24"/>
      <c r="D24" s="25"/>
      <c r="E24" s="26">
        <v>130000</v>
      </c>
      <c r="F24" s="42">
        <v>15</v>
      </c>
      <c r="G24" s="43">
        <v>260000</v>
      </c>
      <c r="H24" s="51">
        <v>200000</v>
      </c>
      <c r="I24" s="31"/>
      <c r="J24" s="27">
        <f t="shared" si="1"/>
        <v>52000</v>
      </c>
      <c r="K24" s="45"/>
      <c r="L24" s="53">
        <f t="shared" si="2"/>
        <v>140000</v>
      </c>
      <c r="M24" s="33">
        <f t="shared" si="3"/>
        <v>0</v>
      </c>
      <c r="N24" s="27">
        <f t="shared" si="4"/>
        <v>39000</v>
      </c>
      <c r="O24" s="45"/>
      <c r="P24" s="53">
        <f t="shared" si="5"/>
        <v>100000</v>
      </c>
      <c r="Q24" s="33"/>
      <c r="R24" s="33"/>
      <c r="S24" s="45"/>
      <c r="T24" s="45"/>
      <c r="U24" s="16"/>
      <c r="V24" s="16"/>
    </row>
    <row r="25" spans="1:22" ht="15" thickBot="1">
      <c r="A25" s="4">
        <v>5</v>
      </c>
      <c r="B25" s="23" t="s">
        <v>33</v>
      </c>
      <c r="C25" s="24"/>
      <c r="D25" s="25"/>
      <c r="E25" s="26">
        <v>110000</v>
      </c>
      <c r="F25" s="42">
        <v>16</v>
      </c>
      <c r="G25" s="43">
        <v>230000</v>
      </c>
      <c r="H25" s="51">
        <v>170000</v>
      </c>
      <c r="I25" s="31"/>
      <c r="J25" s="27">
        <f t="shared" si="1"/>
        <v>44000</v>
      </c>
      <c r="K25" s="45"/>
      <c r="L25" s="53">
        <f t="shared" si="2"/>
        <v>120000</v>
      </c>
      <c r="M25" s="33">
        <f t="shared" si="3"/>
        <v>0</v>
      </c>
      <c r="N25" s="27"/>
      <c r="O25" s="45"/>
      <c r="P25" s="53"/>
      <c r="Q25" s="33"/>
      <c r="R25" s="33"/>
      <c r="S25" s="45"/>
      <c r="T25" s="45"/>
      <c r="U25" s="16"/>
      <c r="V25" s="16"/>
    </row>
    <row r="26" spans="1:22" s="41" customFormat="1" ht="15" thickBot="1">
      <c r="A26" s="35" t="s">
        <v>56</v>
      </c>
      <c r="B26" s="93" t="s">
        <v>13</v>
      </c>
      <c r="C26" s="94"/>
      <c r="D26" s="95"/>
      <c r="E26" s="36"/>
      <c r="F26" s="42"/>
      <c r="G26" s="43"/>
      <c r="H26" s="48"/>
      <c r="I26" s="38"/>
      <c r="J26" s="39"/>
      <c r="K26" s="45"/>
      <c r="L26" s="50"/>
      <c r="M26" s="40"/>
      <c r="N26" s="39"/>
      <c r="O26" s="45"/>
      <c r="P26" s="45"/>
      <c r="Q26" s="40"/>
      <c r="R26" s="40"/>
      <c r="S26" s="45"/>
      <c r="T26" s="45"/>
      <c r="U26" s="37"/>
      <c r="V26" s="37"/>
    </row>
    <row r="27" spans="1:22" ht="15" thickBot="1">
      <c r="A27" s="83">
        <v>1</v>
      </c>
      <c r="B27" s="20" t="s">
        <v>57</v>
      </c>
      <c r="C27" s="5" t="s">
        <v>58</v>
      </c>
      <c r="D27" s="5" t="s">
        <v>52</v>
      </c>
      <c r="E27" s="26">
        <v>180000</v>
      </c>
      <c r="F27" s="42">
        <v>17</v>
      </c>
      <c r="G27" s="43">
        <v>560000</v>
      </c>
      <c r="H27" s="51">
        <v>360000</v>
      </c>
      <c r="I27" s="31"/>
      <c r="J27" s="27">
        <f t="shared" ref="J27:J38" si="7">E27*0.4</f>
        <v>72000</v>
      </c>
      <c r="K27" s="45"/>
      <c r="L27" s="53">
        <f t="shared" ref="L27:L38" si="8">ROUND((H27*0.7),-4)</f>
        <v>250000</v>
      </c>
      <c r="M27" s="33">
        <f t="shared" si="3"/>
        <v>0</v>
      </c>
      <c r="N27" s="27">
        <f t="shared" ref="N27:N37" si="9">0.3*E27</f>
        <v>54000</v>
      </c>
      <c r="O27" s="45"/>
      <c r="P27" s="53">
        <f t="shared" ref="P27:P37" si="10">ROUND((H27*0.5),-4)</f>
        <v>180000</v>
      </c>
      <c r="Q27" s="33">
        <f t="shared" si="6"/>
        <v>0</v>
      </c>
      <c r="R27" s="33"/>
      <c r="S27" s="45"/>
      <c r="T27" s="45"/>
      <c r="U27" s="16"/>
      <c r="V27" s="16"/>
    </row>
    <row r="28" spans="1:22" ht="15" thickBot="1">
      <c r="A28" s="84"/>
      <c r="B28" s="21"/>
      <c r="C28" s="5" t="s">
        <v>52</v>
      </c>
      <c r="D28" s="5" t="s">
        <v>59</v>
      </c>
      <c r="E28" s="26">
        <v>160000</v>
      </c>
      <c r="F28" s="42">
        <v>18</v>
      </c>
      <c r="G28" s="43">
        <v>500000</v>
      </c>
      <c r="H28" s="51">
        <v>320000</v>
      </c>
      <c r="I28" s="31"/>
      <c r="J28" s="27">
        <f t="shared" si="7"/>
        <v>64000</v>
      </c>
      <c r="K28" s="45">
        <v>320000</v>
      </c>
      <c r="L28" s="53">
        <f t="shared" si="8"/>
        <v>220000</v>
      </c>
      <c r="M28" s="33">
        <f t="shared" si="3"/>
        <v>0</v>
      </c>
      <c r="N28" s="27">
        <f t="shared" si="9"/>
        <v>48000</v>
      </c>
      <c r="O28" s="45"/>
      <c r="P28" s="53">
        <f t="shared" si="10"/>
        <v>160000</v>
      </c>
      <c r="Q28" s="33">
        <f t="shared" si="6"/>
        <v>0</v>
      </c>
      <c r="R28" s="33"/>
      <c r="S28" s="45"/>
      <c r="T28" s="45"/>
      <c r="U28" s="16"/>
      <c r="V28" s="16"/>
    </row>
    <row r="29" spans="1:22" ht="26.25" thickBot="1">
      <c r="A29" s="84"/>
      <c r="B29" s="21"/>
      <c r="C29" s="5" t="s">
        <v>59</v>
      </c>
      <c r="D29" s="5" t="s">
        <v>60</v>
      </c>
      <c r="E29" s="26">
        <v>240000</v>
      </c>
      <c r="F29" s="42">
        <v>19</v>
      </c>
      <c r="G29" s="43">
        <v>440000</v>
      </c>
      <c r="H29" s="51">
        <v>340000</v>
      </c>
      <c r="I29" s="31"/>
      <c r="J29" s="27">
        <f t="shared" si="7"/>
        <v>96000</v>
      </c>
      <c r="K29" s="45"/>
      <c r="L29" s="53">
        <f t="shared" si="8"/>
        <v>240000</v>
      </c>
      <c r="M29" s="33">
        <f t="shared" si="3"/>
        <v>0</v>
      </c>
      <c r="N29" s="27">
        <f t="shared" si="9"/>
        <v>72000</v>
      </c>
      <c r="O29" s="45"/>
      <c r="P29" s="53">
        <f t="shared" si="10"/>
        <v>170000</v>
      </c>
      <c r="Q29" s="33">
        <f t="shared" si="6"/>
        <v>0</v>
      </c>
      <c r="R29" s="33"/>
      <c r="S29" s="45"/>
      <c r="T29" s="45"/>
      <c r="U29" s="16"/>
      <c r="V29" s="16"/>
    </row>
    <row r="30" spans="1:22" ht="26.25" thickBot="1">
      <c r="A30" s="84"/>
      <c r="B30" s="21"/>
      <c r="C30" s="5" t="s">
        <v>61</v>
      </c>
      <c r="D30" s="5" t="s">
        <v>62</v>
      </c>
      <c r="E30" s="26">
        <v>270000</v>
      </c>
      <c r="F30" s="42">
        <v>20</v>
      </c>
      <c r="G30" s="43">
        <v>580000</v>
      </c>
      <c r="H30" s="51">
        <v>400000</v>
      </c>
      <c r="I30" s="31"/>
      <c r="J30" s="27">
        <f t="shared" si="7"/>
        <v>108000</v>
      </c>
      <c r="K30" s="45"/>
      <c r="L30" s="53">
        <f t="shared" si="8"/>
        <v>280000</v>
      </c>
      <c r="M30" s="33">
        <f t="shared" si="3"/>
        <v>0</v>
      </c>
      <c r="N30" s="27">
        <f t="shared" si="9"/>
        <v>81000</v>
      </c>
      <c r="O30" s="45"/>
      <c r="P30" s="53">
        <f t="shared" si="10"/>
        <v>200000</v>
      </c>
      <c r="Q30" s="33">
        <f t="shared" si="6"/>
        <v>0</v>
      </c>
      <c r="R30" s="33"/>
      <c r="S30" s="45"/>
      <c r="T30" s="45"/>
      <c r="U30" s="16"/>
      <c r="V30" s="16"/>
    </row>
    <row r="31" spans="1:22" ht="26.25" thickBot="1">
      <c r="A31" s="84"/>
      <c r="B31" s="21"/>
      <c r="C31" s="5" t="s">
        <v>62</v>
      </c>
      <c r="D31" s="5" t="s">
        <v>63</v>
      </c>
      <c r="E31" s="26">
        <v>240000</v>
      </c>
      <c r="F31" s="42">
        <v>21</v>
      </c>
      <c r="H31" s="51">
        <f t="shared" ref="H31:H35" si="11">E31</f>
        <v>240000</v>
      </c>
      <c r="I31" s="31"/>
      <c r="J31" s="27">
        <f t="shared" si="7"/>
        <v>96000</v>
      </c>
      <c r="K31" s="45"/>
      <c r="L31" s="53">
        <f t="shared" si="8"/>
        <v>170000</v>
      </c>
      <c r="M31" s="33">
        <f t="shared" si="3"/>
        <v>0</v>
      </c>
      <c r="N31" s="27">
        <f t="shared" si="9"/>
        <v>72000</v>
      </c>
      <c r="O31" s="45"/>
      <c r="P31" s="53">
        <f t="shared" si="10"/>
        <v>120000</v>
      </c>
      <c r="Q31" s="33">
        <f t="shared" si="6"/>
        <v>0</v>
      </c>
      <c r="R31" s="33"/>
      <c r="S31" s="45"/>
      <c r="T31" s="45"/>
      <c r="U31" s="16"/>
      <c r="V31" s="16"/>
    </row>
    <row r="32" spans="1:22" ht="15" thickBot="1">
      <c r="A32" s="85"/>
      <c r="B32" s="22"/>
      <c r="C32" s="5" t="s">
        <v>63</v>
      </c>
      <c r="D32" s="5" t="s">
        <v>64</v>
      </c>
      <c r="E32" s="26">
        <v>160000</v>
      </c>
      <c r="F32" s="42">
        <v>22</v>
      </c>
      <c r="G32" s="43">
        <v>180000</v>
      </c>
      <c r="H32" s="51">
        <v>200000</v>
      </c>
      <c r="I32" s="31"/>
      <c r="J32" s="27">
        <f t="shared" si="7"/>
        <v>64000</v>
      </c>
      <c r="K32" s="45"/>
      <c r="L32" s="53">
        <f t="shared" si="8"/>
        <v>140000</v>
      </c>
      <c r="M32" s="33">
        <f t="shared" si="3"/>
        <v>0</v>
      </c>
      <c r="N32" s="27">
        <f t="shared" si="9"/>
        <v>48000</v>
      </c>
      <c r="O32" s="45"/>
      <c r="P32" s="53">
        <f t="shared" si="10"/>
        <v>100000</v>
      </c>
      <c r="Q32" s="33">
        <f t="shared" si="6"/>
        <v>0</v>
      </c>
      <c r="R32" s="33"/>
      <c r="S32" s="45"/>
      <c r="T32" s="45"/>
      <c r="U32" s="16"/>
      <c r="V32" s="16"/>
    </row>
    <row r="33" spans="1:22" ht="26.25" thickBot="1">
      <c r="A33" s="4">
        <v>2</v>
      </c>
      <c r="B33" s="6" t="s">
        <v>65</v>
      </c>
      <c r="C33" s="5" t="s">
        <v>66</v>
      </c>
      <c r="D33" s="5" t="s">
        <v>67</v>
      </c>
      <c r="E33" s="26">
        <v>150000</v>
      </c>
      <c r="F33" s="42">
        <v>23</v>
      </c>
      <c r="G33" s="43">
        <v>320000</v>
      </c>
      <c r="H33" s="51">
        <v>200000</v>
      </c>
      <c r="I33" s="31"/>
      <c r="J33" s="27">
        <f t="shared" si="7"/>
        <v>60000</v>
      </c>
      <c r="K33" s="45"/>
      <c r="L33" s="53">
        <f t="shared" si="8"/>
        <v>140000</v>
      </c>
      <c r="M33" s="33">
        <f t="shared" si="3"/>
        <v>0</v>
      </c>
      <c r="N33" s="27">
        <f t="shared" si="9"/>
        <v>45000</v>
      </c>
      <c r="O33" s="45"/>
      <c r="P33" s="53">
        <f t="shared" si="10"/>
        <v>100000</v>
      </c>
      <c r="Q33" s="33">
        <f t="shared" si="6"/>
        <v>0</v>
      </c>
      <c r="R33" s="33"/>
      <c r="S33" s="45"/>
      <c r="T33" s="45"/>
      <c r="U33" s="16"/>
      <c r="V33" s="16"/>
    </row>
    <row r="34" spans="1:22" ht="26.25" thickBot="1">
      <c r="A34" s="83">
        <v>3</v>
      </c>
      <c r="B34" s="86" t="s">
        <v>68</v>
      </c>
      <c r="C34" s="5" t="s">
        <v>69</v>
      </c>
      <c r="D34" s="5" t="s">
        <v>70</v>
      </c>
      <c r="E34" s="26">
        <v>180000</v>
      </c>
      <c r="F34" s="42">
        <v>24</v>
      </c>
      <c r="H34" s="51">
        <f t="shared" si="11"/>
        <v>180000</v>
      </c>
      <c r="I34" s="31"/>
      <c r="J34" s="27">
        <f t="shared" si="7"/>
        <v>72000</v>
      </c>
      <c r="K34" s="45"/>
      <c r="L34" s="53">
        <f t="shared" si="8"/>
        <v>130000</v>
      </c>
      <c r="M34" s="33">
        <f t="shared" si="3"/>
        <v>0</v>
      </c>
      <c r="N34" s="27">
        <f t="shared" si="9"/>
        <v>54000</v>
      </c>
      <c r="O34" s="45"/>
      <c r="P34" s="53">
        <f t="shared" si="10"/>
        <v>90000</v>
      </c>
      <c r="Q34" s="33">
        <f t="shared" si="6"/>
        <v>0</v>
      </c>
      <c r="R34" s="33"/>
      <c r="S34" s="45"/>
      <c r="T34" s="45"/>
      <c r="U34" s="16"/>
      <c r="V34" s="16"/>
    </row>
    <row r="35" spans="1:22" ht="15" thickBot="1">
      <c r="A35" s="84"/>
      <c r="B35" s="87"/>
      <c r="C35" s="5" t="s">
        <v>70</v>
      </c>
      <c r="D35" s="5" t="s">
        <v>71</v>
      </c>
      <c r="E35" s="26">
        <v>150000</v>
      </c>
      <c r="F35" s="42">
        <v>25</v>
      </c>
      <c r="H35" s="51">
        <f t="shared" si="11"/>
        <v>150000</v>
      </c>
      <c r="I35" s="31"/>
      <c r="J35" s="27">
        <f t="shared" si="7"/>
        <v>60000</v>
      </c>
      <c r="K35" s="45"/>
      <c r="L35" s="53">
        <f t="shared" si="8"/>
        <v>110000</v>
      </c>
      <c r="M35" s="33">
        <f t="shared" si="3"/>
        <v>0</v>
      </c>
      <c r="N35" s="27">
        <f t="shared" si="9"/>
        <v>45000</v>
      </c>
      <c r="O35" s="45"/>
      <c r="P35" s="53">
        <f t="shared" si="10"/>
        <v>80000</v>
      </c>
      <c r="Q35" s="33">
        <f t="shared" si="6"/>
        <v>0</v>
      </c>
      <c r="R35" s="33"/>
      <c r="S35" s="45"/>
      <c r="T35" s="45"/>
      <c r="U35" s="16"/>
      <c r="V35" s="16"/>
    </row>
    <row r="36" spans="1:22" ht="15" thickBot="1">
      <c r="A36" s="85"/>
      <c r="B36" s="88"/>
      <c r="C36" s="5" t="s">
        <v>72</v>
      </c>
      <c r="D36" s="5" t="s">
        <v>73</v>
      </c>
      <c r="E36" s="26">
        <v>120000</v>
      </c>
      <c r="F36" s="42">
        <v>26</v>
      </c>
      <c r="H36" s="51">
        <v>140000</v>
      </c>
      <c r="I36" s="31"/>
      <c r="J36" s="27">
        <f t="shared" si="7"/>
        <v>48000</v>
      </c>
      <c r="K36" s="45"/>
      <c r="L36" s="53">
        <f t="shared" si="8"/>
        <v>100000</v>
      </c>
      <c r="M36" s="33">
        <f t="shared" si="3"/>
        <v>0</v>
      </c>
      <c r="N36" s="27">
        <f t="shared" si="9"/>
        <v>36000</v>
      </c>
      <c r="O36" s="45"/>
      <c r="P36" s="53">
        <f t="shared" si="10"/>
        <v>70000</v>
      </c>
      <c r="Q36" s="33">
        <f t="shared" si="6"/>
        <v>0</v>
      </c>
      <c r="R36" s="33"/>
      <c r="S36" s="45"/>
      <c r="T36" s="45"/>
      <c r="U36" s="16"/>
      <c r="V36" s="16"/>
    </row>
    <row r="37" spans="1:22" ht="15" thickBot="1">
      <c r="A37" s="4">
        <v>4</v>
      </c>
      <c r="B37" s="5" t="s">
        <v>74</v>
      </c>
      <c r="C37" s="5" t="s">
        <v>75</v>
      </c>
      <c r="D37" s="5" t="s">
        <v>76</v>
      </c>
      <c r="E37" s="26">
        <v>120000</v>
      </c>
      <c r="F37" s="42">
        <v>27</v>
      </c>
      <c r="G37" s="43">
        <v>210000</v>
      </c>
      <c r="H37" s="51">
        <v>160000</v>
      </c>
      <c r="I37" s="31"/>
      <c r="J37" s="27">
        <f t="shared" si="7"/>
        <v>48000</v>
      </c>
      <c r="K37" s="45"/>
      <c r="L37" s="53">
        <f t="shared" si="8"/>
        <v>110000</v>
      </c>
      <c r="M37" s="33">
        <f t="shared" si="3"/>
        <v>0</v>
      </c>
      <c r="N37" s="27">
        <f t="shared" si="9"/>
        <v>36000</v>
      </c>
      <c r="O37" s="45"/>
      <c r="P37" s="53">
        <f t="shared" si="10"/>
        <v>80000</v>
      </c>
      <c r="Q37" s="33">
        <f t="shared" si="6"/>
        <v>0</v>
      </c>
      <c r="R37" s="33"/>
      <c r="S37" s="45"/>
      <c r="T37" s="45"/>
      <c r="U37" s="16"/>
      <c r="V37" s="16"/>
    </row>
    <row r="38" spans="1:22" ht="15" thickBot="1">
      <c r="A38" s="4">
        <v>5</v>
      </c>
      <c r="B38" s="23" t="s">
        <v>33</v>
      </c>
      <c r="C38" s="24"/>
      <c r="D38" s="25"/>
      <c r="E38" s="26">
        <v>100000</v>
      </c>
      <c r="F38" s="42">
        <v>28</v>
      </c>
      <c r="G38" s="43">
        <v>250000</v>
      </c>
      <c r="H38" s="51">
        <v>130000</v>
      </c>
      <c r="I38" s="31"/>
      <c r="J38" s="27">
        <f t="shared" si="7"/>
        <v>40000</v>
      </c>
      <c r="K38" s="45"/>
      <c r="L38" s="53">
        <f t="shared" si="8"/>
        <v>90000</v>
      </c>
      <c r="M38" s="33">
        <f t="shared" si="3"/>
        <v>0</v>
      </c>
      <c r="N38" s="27"/>
      <c r="O38" s="45"/>
      <c r="P38" s="53"/>
      <c r="Q38" s="33"/>
      <c r="R38" s="33"/>
      <c r="S38" s="45"/>
      <c r="T38" s="45"/>
      <c r="U38" s="16"/>
      <c r="V38" s="16"/>
    </row>
  </sheetData>
  <mergeCells count="19">
    <mergeCell ref="A27:A32"/>
    <mergeCell ref="A34:A36"/>
    <mergeCell ref="B34:B36"/>
    <mergeCell ref="J6:M6"/>
    <mergeCell ref="N6:Q6"/>
    <mergeCell ref="B9:D9"/>
    <mergeCell ref="A10:A18"/>
    <mergeCell ref="A19:A21"/>
    <mergeCell ref="A22:A23"/>
    <mergeCell ref="B26:D26"/>
    <mergeCell ref="S6:U6"/>
    <mergeCell ref="V6:V7"/>
    <mergeCell ref="A1:E1"/>
    <mergeCell ref="A2:E2"/>
    <mergeCell ref="A3:E3"/>
    <mergeCell ref="A6:A7"/>
    <mergeCell ref="B6:B7"/>
    <mergeCell ref="C6:D6"/>
    <mergeCell ref="G6:I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7A81F5-B010-4A30-A20C-32E0192CFAF2}">
  <dimension ref="A1:S35"/>
  <sheetViews>
    <sheetView topLeftCell="A25" workbookViewId="0">
      <selection activeCell="E36" sqref="E36"/>
    </sheetView>
  </sheetViews>
  <sheetFormatPr defaultRowHeight="15.75"/>
  <cols>
    <col min="1" max="1" width="5.75" style="12" customWidth="1"/>
    <col min="2" max="2" width="22" style="12" customWidth="1"/>
    <col min="3" max="3" width="21.625" style="12" customWidth="1"/>
    <col min="4" max="4" width="26.25" style="12" customWidth="1"/>
    <col min="5" max="5" width="11" style="12" customWidth="1"/>
    <col min="6" max="6" width="13.25" style="12" hidden="1" customWidth="1"/>
    <col min="7" max="8" width="11.625" style="12" hidden="1" customWidth="1"/>
    <col min="9" max="9" width="0" style="12" hidden="1" customWidth="1"/>
    <col min="10" max="10" width="10.75" style="12" customWidth="1"/>
    <col min="11" max="12" width="10.625" style="12" bestFit="1" customWidth="1"/>
    <col min="13" max="13" width="9" style="12"/>
    <col min="14" max="14" width="10.375" style="12" hidden="1" customWidth="1"/>
    <col min="15" max="15" width="11.25" style="12" hidden="1" customWidth="1"/>
    <col min="16" max="16" width="11" style="12" hidden="1" customWidth="1"/>
    <col min="17" max="17" width="0" style="12" hidden="1" customWidth="1"/>
    <col min="18" max="16384" width="9" style="12"/>
  </cols>
  <sheetData>
    <row r="1" spans="1:19">
      <c r="H1" s="11"/>
      <c r="L1" s="11"/>
      <c r="P1" s="11"/>
    </row>
    <row r="2" spans="1:19">
      <c r="A2" s="98" t="s">
        <v>109</v>
      </c>
      <c r="B2" s="98"/>
      <c r="C2" s="98"/>
      <c r="H2" s="11"/>
      <c r="L2" s="11"/>
      <c r="P2" s="11"/>
    </row>
    <row r="3" spans="1:19" ht="18.75" customHeight="1">
      <c r="A3" s="70"/>
      <c r="H3" s="11"/>
      <c r="L3" s="11"/>
      <c r="P3" s="11"/>
    </row>
    <row r="4" spans="1:19" s="72" customFormat="1">
      <c r="A4" s="99" t="s">
        <v>5</v>
      </c>
      <c r="B4" s="97" t="s">
        <v>78</v>
      </c>
      <c r="C4" s="89" t="s">
        <v>79</v>
      </c>
      <c r="D4" s="89"/>
      <c r="E4" s="101" t="s">
        <v>92</v>
      </c>
      <c r="F4" s="102" t="s">
        <v>93</v>
      </c>
      <c r="G4" s="102"/>
      <c r="H4" s="102"/>
      <c r="I4" s="102"/>
      <c r="J4" s="101" t="s">
        <v>94</v>
      </c>
      <c r="K4" s="101"/>
      <c r="L4" s="101"/>
      <c r="M4" s="101"/>
      <c r="N4" s="82" t="s">
        <v>95</v>
      </c>
      <c r="O4" s="82"/>
      <c r="P4" s="82"/>
      <c r="Q4" s="82"/>
      <c r="R4" s="97" t="s">
        <v>84</v>
      </c>
      <c r="S4" s="101" t="s">
        <v>96</v>
      </c>
    </row>
    <row r="5" spans="1:19" s="72" customFormat="1" ht="47.25">
      <c r="A5" s="100"/>
      <c r="B5" s="97"/>
      <c r="C5" s="71" t="s">
        <v>97</v>
      </c>
      <c r="D5" s="71" t="s">
        <v>86</v>
      </c>
      <c r="E5" s="89"/>
      <c r="F5" s="60" t="s">
        <v>98</v>
      </c>
      <c r="G5" s="60" t="s">
        <v>99</v>
      </c>
      <c r="H5" s="60" t="s">
        <v>100</v>
      </c>
      <c r="I5" s="60" t="s">
        <v>101</v>
      </c>
      <c r="J5" s="60" t="s">
        <v>102</v>
      </c>
      <c r="K5" s="60" t="s">
        <v>99</v>
      </c>
      <c r="L5" s="60" t="s">
        <v>103</v>
      </c>
      <c r="M5" s="60" t="s">
        <v>101</v>
      </c>
      <c r="N5" s="60" t="s">
        <v>98</v>
      </c>
      <c r="O5" s="60" t="s">
        <v>99</v>
      </c>
      <c r="P5" s="60" t="s">
        <v>103</v>
      </c>
      <c r="Q5" s="60" t="s">
        <v>101</v>
      </c>
      <c r="R5" s="97"/>
      <c r="S5" s="101"/>
    </row>
    <row r="6" spans="1:19" ht="31.5">
      <c r="A6" s="62">
        <v>1</v>
      </c>
      <c r="B6" s="63" t="s">
        <v>39</v>
      </c>
      <c r="C6" s="63" t="s">
        <v>40</v>
      </c>
      <c r="D6" s="63" t="s">
        <v>35</v>
      </c>
      <c r="E6" s="64">
        <v>600000</v>
      </c>
      <c r="F6" s="65">
        <v>710000</v>
      </c>
      <c r="G6" s="65"/>
      <c r="H6" s="65"/>
      <c r="I6" s="61"/>
      <c r="J6" s="66">
        <v>650000</v>
      </c>
      <c r="K6" s="67">
        <f>J6*0.7</f>
        <v>455000</v>
      </c>
      <c r="L6" s="67">
        <f>0.5*J6</f>
        <v>325000</v>
      </c>
      <c r="M6" s="68"/>
      <c r="N6" s="69">
        <f>J6</f>
        <v>650000</v>
      </c>
      <c r="O6" s="69">
        <f t="shared" ref="O6:P6" si="0">K6</f>
        <v>455000</v>
      </c>
      <c r="P6" s="69">
        <f t="shared" si="0"/>
        <v>325000</v>
      </c>
      <c r="Q6" s="68"/>
      <c r="R6" s="68"/>
      <c r="S6" s="68"/>
    </row>
    <row r="7" spans="1:19" ht="31.5">
      <c r="A7" s="62">
        <v>2</v>
      </c>
      <c r="B7" s="63"/>
      <c r="C7" s="63" t="s">
        <v>35</v>
      </c>
      <c r="D7" s="63" t="s">
        <v>41</v>
      </c>
      <c r="E7" s="64">
        <v>800000</v>
      </c>
      <c r="F7" s="65"/>
      <c r="G7" s="65"/>
      <c r="H7" s="65"/>
      <c r="I7" s="61"/>
      <c r="J7" s="66">
        <f t="shared" ref="J7:J30" si="1">E7</f>
        <v>800000</v>
      </c>
      <c r="K7" s="67">
        <f t="shared" ref="K7:K33" si="2">J7*0.7</f>
        <v>560000</v>
      </c>
      <c r="L7" s="67">
        <f t="shared" ref="L7:L20" si="3">0.5*J7</f>
        <v>400000</v>
      </c>
      <c r="M7" s="68"/>
      <c r="N7" s="69">
        <f t="shared" ref="N7:N33" si="4">J7</f>
        <v>800000</v>
      </c>
      <c r="O7" s="69">
        <f t="shared" ref="O7:O33" si="5">K7</f>
        <v>560000</v>
      </c>
      <c r="P7" s="69">
        <f t="shared" ref="P7:P33" si="6">L7</f>
        <v>400000</v>
      </c>
      <c r="Q7" s="68"/>
      <c r="R7" s="68"/>
      <c r="S7" s="68"/>
    </row>
    <row r="8" spans="1:19" ht="31.5">
      <c r="A8" s="62">
        <v>3</v>
      </c>
      <c r="B8" s="63"/>
      <c r="C8" s="63" t="s">
        <v>41</v>
      </c>
      <c r="D8" s="63" t="s">
        <v>34</v>
      </c>
      <c r="E8" s="64">
        <v>1000000</v>
      </c>
      <c r="F8" s="65"/>
      <c r="G8" s="65"/>
      <c r="H8" s="65"/>
      <c r="I8" s="61"/>
      <c r="J8" s="66">
        <f t="shared" si="1"/>
        <v>1000000</v>
      </c>
      <c r="K8" s="67">
        <f t="shared" si="2"/>
        <v>700000</v>
      </c>
      <c r="L8" s="67">
        <f t="shared" si="3"/>
        <v>500000</v>
      </c>
      <c r="M8" s="68"/>
      <c r="N8" s="69">
        <f t="shared" si="4"/>
        <v>1000000</v>
      </c>
      <c r="O8" s="69">
        <f t="shared" si="5"/>
        <v>700000</v>
      </c>
      <c r="P8" s="69">
        <f t="shared" si="6"/>
        <v>500000</v>
      </c>
      <c r="Q8" s="68"/>
      <c r="R8" s="68"/>
      <c r="S8" s="68"/>
    </row>
    <row r="9" spans="1:19" ht="31.5">
      <c r="A9" s="62">
        <v>4</v>
      </c>
      <c r="B9" s="63"/>
      <c r="C9" s="63" t="s">
        <v>34</v>
      </c>
      <c r="D9" s="63" t="s">
        <v>42</v>
      </c>
      <c r="E9" s="64">
        <v>1000000</v>
      </c>
      <c r="F9" s="65">
        <v>1060000</v>
      </c>
      <c r="G9" s="65">
        <v>450000</v>
      </c>
      <c r="H9" s="65"/>
      <c r="I9" s="61"/>
      <c r="J9" s="66">
        <f t="shared" si="1"/>
        <v>1000000</v>
      </c>
      <c r="K9" s="67">
        <f t="shared" si="2"/>
        <v>700000</v>
      </c>
      <c r="L9" s="67">
        <f t="shared" si="3"/>
        <v>500000</v>
      </c>
      <c r="M9" s="68"/>
      <c r="N9" s="69">
        <f t="shared" si="4"/>
        <v>1000000</v>
      </c>
      <c r="O9" s="69">
        <f t="shared" si="5"/>
        <v>700000</v>
      </c>
      <c r="P9" s="69">
        <f t="shared" si="6"/>
        <v>500000</v>
      </c>
      <c r="Q9" s="68"/>
      <c r="R9" s="68"/>
      <c r="S9" s="68"/>
    </row>
    <row r="10" spans="1:19" ht="31.5">
      <c r="A10" s="62">
        <v>5</v>
      </c>
      <c r="B10" s="63"/>
      <c r="C10" s="63" t="s">
        <v>42</v>
      </c>
      <c r="D10" s="63" t="s">
        <v>43</v>
      </c>
      <c r="E10" s="64">
        <v>1000000</v>
      </c>
      <c r="F10" s="65">
        <v>1110000</v>
      </c>
      <c r="G10" s="65"/>
      <c r="H10" s="65"/>
      <c r="I10" s="61"/>
      <c r="J10" s="66">
        <v>1050000</v>
      </c>
      <c r="K10" s="67">
        <f t="shared" si="2"/>
        <v>735000</v>
      </c>
      <c r="L10" s="67">
        <f t="shared" si="3"/>
        <v>525000</v>
      </c>
      <c r="M10" s="68"/>
      <c r="N10" s="69">
        <f t="shared" si="4"/>
        <v>1050000</v>
      </c>
      <c r="O10" s="69">
        <f t="shared" si="5"/>
        <v>735000</v>
      </c>
      <c r="P10" s="69">
        <f t="shared" si="6"/>
        <v>525000</v>
      </c>
      <c r="Q10" s="68"/>
      <c r="R10" s="68"/>
      <c r="S10" s="68"/>
    </row>
    <row r="11" spans="1:19" ht="31.5">
      <c r="A11" s="62">
        <v>6</v>
      </c>
      <c r="B11" s="63"/>
      <c r="C11" s="63" t="s">
        <v>44</v>
      </c>
      <c r="D11" s="63" t="s">
        <v>45</v>
      </c>
      <c r="E11" s="64">
        <v>1100000</v>
      </c>
      <c r="F11" s="65"/>
      <c r="G11" s="65">
        <v>480000</v>
      </c>
      <c r="H11" s="65">
        <v>410000</v>
      </c>
      <c r="I11" s="61"/>
      <c r="J11" s="66">
        <f t="shared" si="1"/>
        <v>1100000</v>
      </c>
      <c r="K11" s="67">
        <f t="shared" si="2"/>
        <v>770000</v>
      </c>
      <c r="L11" s="67">
        <f t="shared" si="3"/>
        <v>550000</v>
      </c>
      <c r="M11" s="68"/>
      <c r="N11" s="69">
        <f t="shared" si="4"/>
        <v>1100000</v>
      </c>
      <c r="O11" s="69">
        <f t="shared" si="5"/>
        <v>770000</v>
      </c>
      <c r="P11" s="69">
        <f t="shared" si="6"/>
        <v>550000</v>
      </c>
      <c r="Q11" s="68"/>
      <c r="R11" s="68"/>
      <c r="S11" s="68"/>
    </row>
    <row r="12" spans="1:19" ht="31.5">
      <c r="A12" s="62">
        <v>7</v>
      </c>
      <c r="B12" s="63"/>
      <c r="C12" s="63" t="s">
        <v>45</v>
      </c>
      <c r="D12" s="63" t="s">
        <v>46</v>
      </c>
      <c r="E12" s="64">
        <v>6000000</v>
      </c>
      <c r="F12" s="65"/>
      <c r="G12" s="65"/>
      <c r="H12" s="65"/>
      <c r="I12" s="61"/>
      <c r="J12" s="66">
        <f t="shared" si="1"/>
        <v>6000000</v>
      </c>
      <c r="K12" s="67">
        <f t="shared" si="2"/>
        <v>4200000</v>
      </c>
      <c r="L12" s="67">
        <f t="shared" si="3"/>
        <v>3000000</v>
      </c>
      <c r="M12" s="68"/>
      <c r="N12" s="69">
        <f t="shared" si="4"/>
        <v>6000000</v>
      </c>
      <c r="O12" s="69">
        <f t="shared" si="5"/>
        <v>4200000</v>
      </c>
      <c r="P12" s="69">
        <f t="shared" si="6"/>
        <v>3000000</v>
      </c>
      <c r="Q12" s="68"/>
      <c r="R12" s="68"/>
      <c r="S12" s="68"/>
    </row>
    <row r="13" spans="1:19" ht="31.5">
      <c r="A13" s="62">
        <v>8</v>
      </c>
      <c r="B13" s="63"/>
      <c r="C13" s="63" t="s">
        <v>46</v>
      </c>
      <c r="D13" s="63" t="s">
        <v>47</v>
      </c>
      <c r="E13" s="64">
        <v>800000</v>
      </c>
      <c r="F13" s="65"/>
      <c r="G13" s="65">
        <v>580000</v>
      </c>
      <c r="H13" s="65"/>
      <c r="I13" s="61"/>
      <c r="J13" s="66">
        <f t="shared" si="1"/>
        <v>800000</v>
      </c>
      <c r="K13" s="67">
        <f t="shared" si="2"/>
        <v>560000</v>
      </c>
      <c r="L13" s="67">
        <f t="shared" si="3"/>
        <v>400000</v>
      </c>
      <c r="M13" s="68"/>
      <c r="N13" s="69">
        <f t="shared" si="4"/>
        <v>800000</v>
      </c>
      <c r="O13" s="69">
        <f t="shared" si="5"/>
        <v>560000</v>
      </c>
      <c r="P13" s="69">
        <f t="shared" si="6"/>
        <v>400000</v>
      </c>
      <c r="Q13" s="68"/>
      <c r="R13" s="68"/>
      <c r="S13" s="68"/>
    </row>
    <row r="14" spans="1:19">
      <c r="A14" s="62">
        <v>9</v>
      </c>
      <c r="B14" s="63"/>
      <c r="C14" s="63" t="s">
        <v>47</v>
      </c>
      <c r="D14" s="63" t="s">
        <v>48</v>
      </c>
      <c r="E14" s="64">
        <v>180000</v>
      </c>
      <c r="F14" s="65">
        <v>620000</v>
      </c>
      <c r="G14" s="65">
        <v>470000</v>
      </c>
      <c r="H14" s="65"/>
      <c r="I14" s="61"/>
      <c r="J14" s="66">
        <v>250000</v>
      </c>
      <c r="K14" s="67">
        <f t="shared" si="2"/>
        <v>175000</v>
      </c>
      <c r="L14" s="67">
        <f t="shared" si="3"/>
        <v>125000</v>
      </c>
      <c r="M14" s="68"/>
      <c r="N14" s="69">
        <f t="shared" si="4"/>
        <v>250000</v>
      </c>
      <c r="O14" s="69">
        <f t="shared" si="5"/>
        <v>175000</v>
      </c>
      <c r="P14" s="69">
        <f t="shared" si="6"/>
        <v>125000</v>
      </c>
      <c r="Q14" s="68"/>
      <c r="R14" s="68"/>
      <c r="S14" s="68"/>
    </row>
    <row r="15" spans="1:19" ht="31.5">
      <c r="A15" s="62">
        <v>10</v>
      </c>
      <c r="B15" s="63" t="s">
        <v>49</v>
      </c>
      <c r="C15" s="63" t="s">
        <v>50</v>
      </c>
      <c r="D15" s="63" t="s">
        <v>51</v>
      </c>
      <c r="E15" s="64">
        <v>440000</v>
      </c>
      <c r="F15" s="65">
        <v>430000</v>
      </c>
      <c r="G15" s="65"/>
      <c r="H15" s="65"/>
      <c r="I15" s="61"/>
      <c r="J15" s="66">
        <f t="shared" si="1"/>
        <v>440000</v>
      </c>
      <c r="K15" s="67">
        <f t="shared" si="2"/>
        <v>308000</v>
      </c>
      <c r="L15" s="67">
        <f t="shared" si="3"/>
        <v>220000</v>
      </c>
      <c r="M15" s="68"/>
      <c r="N15" s="69">
        <f t="shared" si="4"/>
        <v>440000</v>
      </c>
      <c r="O15" s="69">
        <f t="shared" si="5"/>
        <v>308000</v>
      </c>
      <c r="P15" s="69">
        <f t="shared" si="6"/>
        <v>220000</v>
      </c>
      <c r="Q15" s="68"/>
      <c r="R15" s="68"/>
      <c r="S15" s="68"/>
    </row>
    <row r="16" spans="1:19">
      <c r="A16" s="62">
        <v>11</v>
      </c>
      <c r="B16" s="63"/>
      <c r="C16" s="63" t="s">
        <v>51</v>
      </c>
      <c r="D16" s="63" t="s">
        <v>52</v>
      </c>
      <c r="E16" s="64">
        <v>250000</v>
      </c>
      <c r="F16" s="65">
        <v>530000</v>
      </c>
      <c r="G16" s="65">
        <v>450000</v>
      </c>
      <c r="H16" s="65"/>
      <c r="I16" s="61"/>
      <c r="J16" s="66">
        <v>300000</v>
      </c>
      <c r="K16" s="67">
        <f t="shared" si="2"/>
        <v>210000</v>
      </c>
      <c r="L16" s="67">
        <f t="shared" si="3"/>
        <v>150000</v>
      </c>
      <c r="M16" s="68"/>
      <c r="N16" s="69">
        <f t="shared" si="4"/>
        <v>300000</v>
      </c>
      <c r="O16" s="69">
        <f t="shared" si="5"/>
        <v>210000</v>
      </c>
      <c r="P16" s="69">
        <f t="shared" si="6"/>
        <v>150000</v>
      </c>
      <c r="Q16" s="68"/>
      <c r="R16" s="68"/>
      <c r="S16" s="68"/>
    </row>
    <row r="17" spans="1:19">
      <c r="A17" s="62">
        <v>12</v>
      </c>
      <c r="B17" s="63"/>
      <c r="C17" s="63" t="s">
        <v>52</v>
      </c>
      <c r="D17" s="63" t="s">
        <v>53</v>
      </c>
      <c r="E17" s="64">
        <v>200000</v>
      </c>
      <c r="F17" s="65">
        <v>290000</v>
      </c>
      <c r="G17" s="65"/>
      <c r="H17" s="65"/>
      <c r="I17" s="61"/>
      <c r="J17" s="66">
        <v>240000</v>
      </c>
      <c r="K17" s="67">
        <f t="shared" si="2"/>
        <v>168000</v>
      </c>
      <c r="L17" s="67">
        <f t="shared" si="3"/>
        <v>120000</v>
      </c>
      <c r="M17" s="68"/>
      <c r="N17" s="69">
        <f t="shared" si="4"/>
        <v>240000</v>
      </c>
      <c r="O17" s="69">
        <f t="shared" si="5"/>
        <v>168000</v>
      </c>
      <c r="P17" s="69">
        <f t="shared" si="6"/>
        <v>120000</v>
      </c>
      <c r="Q17" s="68"/>
      <c r="R17" s="68"/>
      <c r="S17" s="68"/>
    </row>
    <row r="18" spans="1:19" ht="31.5">
      <c r="A18" s="62">
        <v>13</v>
      </c>
      <c r="B18" s="63" t="s">
        <v>36</v>
      </c>
      <c r="C18" s="63" t="s">
        <v>34</v>
      </c>
      <c r="D18" s="63" t="s">
        <v>54</v>
      </c>
      <c r="E18" s="64">
        <v>660000</v>
      </c>
      <c r="F18" s="65">
        <v>700000</v>
      </c>
      <c r="G18" s="65">
        <v>400000</v>
      </c>
      <c r="H18" s="65"/>
      <c r="I18" s="61"/>
      <c r="J18" s="66">
        <v>680000</v>
      </c>
      <c r="K18" s="67">
        <f t="shared" si="2"/>
        <v>475999.99999999994</v>
      </c>
      <c r="L18" s="67">
        <f t="shared" si="3"/>
        <v>340000</v>
      </c>
      <c r="M18" s="68"/>
      <c r="N18" s="69">
        <f t="shared" si="4"/>
        <v>680000</v>
      </c>
      <c r="O18" s="69">
        <f t="shared" si="5"/>
        <v>475999.99999999994</v>
      </c>
      <c r="P18" s="69">
        <f t="shared" si="6"/>
        <v>340000</v>
      </c>
      <c r="Q18" s="68"/>
      <c r="R18" s="68"/>
      <c r="S18" s="68"/>
    </row>
    <row r="19" spans="1:19" ht="47.25">
      <c r="A19" s="62">
        <v>14</v>
      </c>
      <c r="B19" s="63"/>
      <c r="C19" s="63" t="s">
        <v>54</v>
      </c>
      <c r="D19" s="63" t="s">
        <v>37</v>
      </c>
      <c r="E19" s="64">
        <v>200000</v>
      </c>
      <c r="F19" s="65"/>
      <c r="G19" s="65">
        <v>170000</v>
      </c>
      <c r="H19" s="65"/>
      <c r="I19" s="61"/>
      <c r="J19" s="66">
        <f t="shared" si="1"/>
        <v>200000</v>
      </c>
      <c r="K19" s="67">
        <f t="shared" si="2"/>
        <v>140000</v>
      </c>
      <c r="L19" s="67">
        <f t="shared" si="3"/>
        <v>100000</v>
      </c>
      <c r="M19" s="68"/>
      <c r="N19" s="69">
        <f t="shared" si="4"/>
        <v>200000</v>
      </c>
      <c r="O19" s="69">
        <f t="shared" si="5"/>
        <v>140000</v>
      </c>
      <c r="P19" s="69">
        <f t="shared" si="6"/>
        <v>100000</v>
      </c>
      <c r="Q19" s="68"/>
      <c r="R19" s="68"/>
      <c r="S19" s="68"/>
    </row>
    <row r="20" spans="1:19">
      <c r="A20" s="62">
        <v>15</v>
      </c>
      <c r="B20" s="63" t="s">
        <v>55</v>
      </c>
      <c r="C20" s="63"/>
      <c r="D20" s="63"/>
      <c r="E20" s="64">
        <v>130000</v>
      </c>
      <c r="F20" s="65">
        <v>260000</v>
      </c>
      <c r="G20" s="65"/>
      <c r="H20" s="65"/>
      <c r="I20" s="61"/>
      <c r="J20" s="66">
        <v>150000</v>
      </c>
      <c r="K20" s="67">
        <f t="shared" si="2"/>
        <v>105000</v>
      </c>
      <c r="L20" s="67">
        <f t="shared" si="3"/>
        <v>75000</v>
      </c>
      <c r="M20" s="68"/>
      <c r="N20" s="69">
        <f t="shared" si="4"/>
        <v>150000</v>
      </c>
      <c r="O20" s="69">
        <f t="shared" si="5"/>
        <v>105000</v>
      </c>
      <c r="P20" s="69">
        <f t="shared" si="6"/>
        <v>75000</v>
      </c>
      <c r="Q20" s="68"/>
      <c r="R20" s="68"/>
      <c r="S20" s="68"/>
    </row>
    <row r="21" spans="1:19">
      <c r="A21" s="62">
        <v>16</v>
      </c>
      <c r="B21" s="63" t="s">
        <v>105</v>
      </c>
      <c r="C21" s="63"/>
      <c r="D21" s="63"/>
      <c r="E21" s="64">
        <v>110000</v>
      </c>
      <c r="F21" s="65">
        <v>230000</v>
      </c>
      <c r="G21" s="65"/>
      <c r="H21" s="65"/>
      <c r="I21" s="61"/>
      <c r="J21" s="66">
        <v>140000</v>
      </c>
      <c r="K21" s="67">
        <f t="shared" si="2"/>
        <v>98000</v>
      </c>
      <c r="L21" s="67"/>
      <c r="M21" s="68"/>
      <c r="N21" s="69">
        <f t="shared" si="4"/>
        <v>140000</v>
      </c>
      <c r="O21" s="69">
        <f t="shared" si="5"/>
        <v>98000</v>
      </c>
      <c r="P21" s="69">
        <f t="shared" si="6"/>
        <v>0</v>
      </c>
      <c r="Q21" s="68"/>
      <c r="R21" s="68"/>
      <c r="S21" s="68"/>
    </row>
    <row r="22" spans="1:19" ht="31.5">
      <c r="A22" s="62">
        <v>17</v>
      </c>
      <c r="B22" s="63" t="s">
        <v>57</v>
      </c>
      <c r="C22" s="63" t="s">
        <v>58</v>
      </c>
      <c r="D22" s="63" t="s">
        <v>52</v>
      </c>
      <c r="E22" s="64">
        <v>180000</v>
      </c>
      <c r="F22" s="65">
        <v>560000</v>
      </c>
      <c r="G22" s="65"/>
      <c r="H22" s="65"/>
      <c r="I22" s="61"/>
      <c r="J22" s="66">
        <v>240000</v>
      </c>
      <c r="K22" s="67">
        <f t="shared" si="2"/>
        <v>168000</v>
      </c>
      <c r="L22" s="67">
        <f t="shared" ref="L22:L32" si="7">0.5*J22</f>
        <v>120000</v>
      </c>
      <c r="M22" s="68"/>
      <c r="N22" s="69">
        <f t="shared" si="4"/>
        <v>240000</v>
      </c>
      <c r="O22" s="69">
        <f t="shared" si="5"/>
        <v>168000</v>
      </c>
      <c r="P22" s="69">
        <f t="shared" si="6"/>
        <v>120000</v>
      </c>
      <c r="Q22" s="68"/>
      <c r="R22" s="68"/>
      <c r="S22" s="68"/>
    </row>
    <row r="23" spans="1:19">
      <c r="A23" s="62">
        <v>18</v>
      </c>
      <c r="B23" s="63"/>
      <c r="C23" s="63" t="s">
        <v>52</v>
      </c>
      <c r="D23" s="63" t="s">
        <v>59</v>
      </c>
      <c r="E23" s="64">
        <v>160000</v>
      </c>
      <c r="F23" s="65">
        <v>500000</v>
      </c>
      <c r="G23" s="65">
        <v>320000</v>
      </c>
      <c r="H23" s="65"/>
      <c r="I23" s="61"/>
      <c r="J23" s="66">
        <v>220000</v>
      </c>
      <c r="K23" s="67">
        <f t="shared" si="2"/>
        <v>154000</v>
      </c>
      <c r="L23" s="67">
        <f t="shared" si="7"/>
        <v>110000</v>
      </c>
      <c r="M23" s="68"/>
      <c r="N23" s="69">
        <f t="shared" si="4"/>
        <v>220000</v>
      </c>
      <c r="O23" s="69">
        <f t="shared" si="5"/>
        <v>154000</v>
      </c>
      <c r="P23" s="69">
        <f t="shared" si="6"/>
        <v>110000</v>
      </c>
      <c r="Q23" s="68"/>
      <c r="R23" s="68"/>
      <c r="S23" s="68"/>
    </row>
    <row r="24" spans="1:19" ht="31.5">
      <c r="A24" s="62">
        <v>19</v>
      </c>
      <c r="B24" s="63"/>
      <c r="C24" s="63" t="s">
        <v>59</v>
      </c>
      <c r="D24" s="63" t="s">
        <v>60</v>
      </c>
      <c r="E24" s="64">
        <v>240000</v>
      </c>
      <c r="F24" s="65">
        <v>440000</v>
      </c>
      <c r="G24" s="65"/>
      <c r="H24" s="65"/>
      <c r="I24" s="61"/>
      <c r="J24" s="66">
        <v>300000</v>
      </c>
      <c r="K24" s="67">
        <f t="shared" si="2"/>
        <v>210000</v>
      </c>
      <c r="L24" s="67">
        <f t="shared" si="7"/>
        <v>150000</v>
      </c>
      <c r="M24" s="68"/>
      <c r="N24" s="69">
        <f t="shared" si="4"/>
        <v>300000</v>
      </c>
      <c r="O24" s="69">
        <f t="shared" si="5"/>
        <v>210000</v>
      </c>
      <c r="P24" s="69">
        <f t="shared" si="6"/>
        <v>150000</v>
      </c>
      <c r="Q24" s="68"/>
      <c r="R24" s="68"/>
      <c r="S24" s="68"/>
    </row>
    <row r="25" spans="1:19" ht="31.5">
      <c r="A25" s="62">
        <v>20</v>
      </c>
      <c r="B25" s="63"/>
      <c r="C25" s="63" t="s">
        <v>61</v>
      </c>
      <c r="D25" s="63" t="s">
        <v>62</v>
      </c>
      <c r="E25" s="64">
        <v>270000</v>
      </c>
      <c r="F25" s="65">
        <v>580000</v>
      </c>
      <c r="G25" s="65"/>
      <c r="H25" s="65"/>
      <c r="I25" s="61"/>
      <c r="J25" s="66">
        <v>310000</v>
      </c>
      <c r="K25" s="67">
        <f t="shared" si="2"/>
        <v>217000</v>
      </c>
      <c r="L25" s="67">
        <f t="shared" si="7"/>
        <v>155000</v>
      </c>
      <c r="M25" s="68"/>
      <c r="N25" s="69">
        <f t="shared" si="4"/>
        <v>310000</v>
      </c>
      <c r="O25" s="69">
        <f t="shared" si="5"/>
        <v>217000</v>
      </c>
      <c r="P25" s="69">
        <f t="shared" si="6"/>
        <v>155000</v>
      </c>
      <c r="Q25" s="68"/>
      <c r="R25" s="68"/>
      <c r="S25" s="68"/>
    </row>
    <row r="26" spans="1:19" ht="31.5">
      <c r="A26" s="62">
        <v>21</v>
      </c>
      <c r="B26" s="63"/>
      <c r="C26" s="63" t="s">
        <v>62</v>
      </c>
      <c r="D26" s="63" t="s">
        <v>63</v>
      </c>
      <c r="E26" s="64">
        <v>240000</v>
      </c>
      <c r="F26" s="65"/>
      <c r="G26" s="65"/>
      <c r="H26" s="65"/>
      <c r="I26" s="61"/>
      <c r="J26" s="66">
        <f t="shared" si="1"/>
        <v>240000</v>
      </c>
      <c r="K26" s="67">
        <f t="shared" si="2"/>
        <v>168000</v>
      </c>
      <c r="L26" s="67">
        <f t="shared" si="7"/>
        <v>120000</v>
      </c>
      <c r="M26" s="68"/>
      <c r="N26" s="69">
        <f t="shared" si="4"/>
        <v>240000</v>
      </c>
      <c r="O26" s="69">
        <f t="shared" si="5"/>
        <v>168000</v>
      </c>
      <c r="P26" s="69">
        <f t="shared" si="6"/>
        <v>120000</v>
      </c>
      <c r="Q26" s="68"/>
      <c r="R26" s="68"/>
      <c r="S26" s="68"/>
    </row>
    <row r="27" spans="1:19">
      <c r="A27" s="62">
        <v>22</v>
      </c>
      <c r="B27" s="63"/>
      <c r="C27" s="63" t="s">
        <v>63</v>
      </c>
      <c r="D27" s="63" t="s">
        <v>64</v>
      </c>
      <c r="E27" s="64">
        <v>160000</v>
      </c>
      <c r="F27" s="65">
        <v>180000</v>
      </c>
      <c r="G27" s="65"/>
      <c r="H27" s="65"/>
      <c r="I27" s="61"/>
      <c r="J27" s="66">
        <v>190000</v>
      </c>
      <c r="K27" s="67">
        <f t="shared" si="2"/>
        <v>133000</v>
      </c>
      <c r="L27" s="67">
        <f t="shared" si="7"/>
        <v>95000</v>
      </c>
      <c r="M27" s="68"/>
      <c r="N27" s="69">
        <f t="shared" si="4"/>
        <v>190000</v>
      </c>
      <c r="O27" s="69">
        <f t="shared" si="5"/>
        <v>133000</v>
      </c>
      <c r="P27" s="69">
        <f t="shared" si="6"/>
        <v>95000</v>
      </c>
      <c r="Q27" s="68"/>
      <c r="R27" s="68"/>
      <c r="S27" s="68"/>
    </row>
    <row r="28" spans="1:19" ht="47.25">
      <c r="A28" s="62">
        <v>23</v>
      </c>
      <c r="B28" s="62" t="s">
        <v>65</v>
      </c>
      <c r="C28" s="63" t="s">
        <v>66</v>
      </c>
      <c r="D28" s="63" t="s">
        <v>67</v>
      </c>
      <c r="E28" s="64">
        <v>150000</v>
      </c>
      <c r="F28" s="65">
        <v>320000</v>
      </c>
      <c r="G28" s="65"/>
      <c r="H28" s="65"/>
      <c r="I28" s="61"/>
      <c r="J28" s="66">
        <v>180000</v>
      </c>
      <c r="K28" s="67">
        <f t="shared" si="2"/>
        <v>125999.99999999999</v>
      </c>
      <c r="L28" s="67">
        <f t="shared" si="7"/>
        <v>90000</v>
      </c>
      <c r="M28" s="68"/>
      <c r="N28" s="69">
        <f t="shared" si="4"/>
        <v>180000</v>
      </c>
      <c r="O28" s="69">
        <f t="shared" si="5"/>
        <v>125999.99999999999</v>
      </c>
      <c r="P28" s="69">
        <f t="shared" si="6"/>
        <v>90000</v>
      </c>
      <c r="Q28" s="68"/>
      <c r="R28" s="68"/>
      <c r="S28" s="68"/>
    </row>
    <row r="29" spans="1:19" ht="31.5">
      <c r="A29" s="62">
        <v>24</v>
      </c>
      <c r="B29" s="96" t="s">
        <v>68</v>
      </c>
      <c r="C29" s="63" t="s">
        <v>69</v>
      </c>
      <c r="D29" s="63" t="s">
        <v>70</v>
      </c>
      <c r="E29" s="64">
        <v>180000</v>
      </c>
      <c r="F29" s="65"/>
      <c r="G29" s="65"/>
      <c r="H29" s="65"/>
      <c r="I29" s="61"/>
      <c r="J29" s="66">
        <f t="shared" si="1"/>
        <v>180000</v>
      </c>
      <c r="K29" s="67">
        <f t="shared" si="2"/>
        <v>125999.99999999999</v>
      </c>
      <c r="L29" s="67">
        <f t="shared" si="7"/>
        <v>90000</v>
      </c>
      <c r="M29" s="68"/>
      <c r="N29" s="69">
        <f t="shared" si="4"/>
        <v>180000</v>
      </c>
      <c r="O29" s="69">
        <f t="shared" si="5"/>
        <v>125999.99999999999</v>
      </c>
      <c r="P29" s="69">
        <f t="shared" si="6"/>
        <v>90000</v>
      </c>
      <c r="Q29" s="68"/>
      <c r="R29" s="68"/>
      <c r="S29" s="68"/>
    </row>
    <row r="30" spans="1:19">
      <c r="A30" s="62">
        <v>25</v>
      </c>
      <c r="B30" s="96"/>
      <c r="C30" s="63" t="s">
        <v>70</v>
      </c>
      <c r="D30" s="63" t="s">
        <v>71</v>
      </c>
      <c r="E30" s="64">
        <v>150000</v>
      </c>
      <c r="F30" s="65"/>
      <c r="G30" s="65"/>
      <c r="H30" s="65"/>
      <c r="I30" s="61"/>
      <c r="J30" s="66">
        <f t="shared" si="1"/>
        <v>150000</v>
      </c>
      <c r="K30" s="67">
        <f t="shared" si="2"/>
        <v>105000</v>
      </c>
      <c r="L30" s="67">
        <f t="shared" si="7"/>
        <v>75000</v>
      </c>
      <c r="M30" s="68"/>
      <c r="N30" s="69">
        <f t="shared" si="4"/>
        <v>150000</v>
      </c>
      <c r="O30" s="69">
        <f t="shared" si="5"/>
        <v>105000</v>
      </c>
      <c r="P30" s="69">
        <f t="shared" si="6"/>
        <v>75000</v>
      </c>
      <c r="Q30" s="68"/>
      <c r="R30" s="68"/>
      <c r="S30" s="68"/>
    </row>
    <row r="31" spans="1:19">
      <c r="A31" s="62">
        <v>26</v>
      </c>
      <c r="B31" s="96"/>
      <c r="C31" s="63" t="s">
        <v>72</v>
      </c>
      <c r="D31" s="63" t="s">
        <v>73</v>
      </c>
      <c r="E31" s="64">
        <v>120000</v>
      </c>
      <c r="F31" s="65"/>
      <c r="G31" s="65"/>
      <c r="H31" s="65"/>
      <c r="I31" s="61"/>
      <c r="J31" s="66">
        <v>130000</v>
      </c>
      <c r="K31" s="67">
        <f t="shared" si="2"/>
        <v>91000</v>
      </c>
      <c r="L31" s="67">
        <f t="shared" si="7"/>
        <v>65000</v>
      </c>
      <c r="M31" s="68"/>
      <c r="N31" s="69">
        <f t="shared" si="4"/>
        <v>130000</v>
      </c>
      <c r="O31" s="69">
        <f t="shared" si="5"/>
        <v>91000</v>
      </c>
      <c r="P31" s="69">
        <f t="shared" si="6"/>
        <v>65000</v>
      </c>
      <c r="Q31" s="68"/>
      <c r="R31" s="68"/>
      <c r="S31" s="68"/>
    </row>
    <row r="32" spans="1:19" ht="31.5">
      <c r="A32" s="62">
        <v>27</v>
      </c>
      <c r="B32" s="63" t="s">
        <v>74</v>
      </c>
      <c r="C32" s="63" t="s">
        <v>75</v>
      </c>
      <c r="D32" s="63" t="s">
        <v>76</v>
      </c>
      <c r="E32" s="64">
        <v>120000</v>
      </c>
      <c r="F32" s="65">
        <v>210000</v>
      </c>
      <c r="G32" s="65"/>
      <c r="H32" s="65"/>
      <c r="I32" s="61"/>
      <c r="J32" s="66">
        <v>130000</v>
      </c>
      <c r="K32" s="67">
        <f t="shared" si="2"/>
        <v>91000</v>
      </c>
      <c r="L32" s="67">
        <f t="shared" si="7"/>
        <v>65000</v>
      </c>
      <c r="M32" s="68"/>
      <c r="N32" s="69">
        <f t="shared" si="4"/>
        <v>130000</v>
      </c>
      <c r="O32" s="69">
        <f t="shared" si="5"/>
        <v>91000</v>
      </c>
      <c r="P32" s="69">
        <f t="shared" si="6"/>
        <v>65000</v>
      </c>
      <c r="Q32" s="68"/>
      <c r="R32" s="68"/>
      <c r="S32" s="68"/>
    </row>
    <row r="33" spans="1:19">
      <c r="A33" s="62">
        <v>28</v>
      </c>
      <c r="B33" s="63" t="s">
        <v>105</v>
      </c>
      <c r="C33" s="63"/>
      <c r="D33" s="63"/>
      <c r="E33" s="64">
        <v>100000</v>
      </c>
      <c r="F33" s="65">
        <v>250000</v>
      </c>
      <c r="G33" s="65"/>
      <c r="H33" s="65"/>
      <c r="I33" s="61"/>
      <c r="J33" s="66">
        <v>120000</v>
      </c>
      <c r="K33" s="67">
        <f t="shared" si="2"/>
        <v>84000</v>
      </c>
      <c r="L33" s="67"/>
      <c r="M33" s="68"/>
      <c r="N33" s="69">
        <f t="shared" si="4"/>
        <v>120000</v>
      </c>
      <c r="O33" s="69">
        <f t="shared" si="5"/>
        <v>84000</v>
      </c>
      <c r="P33" s="69">
        <f t="shared" si="6"/>
        <v>0</v>
      </c>
      <c r="Q33" s="68"/>
      <c r="R33" s="68"/>
      <c r="S33" s="68"/>
    </row>
    <row r="35" spans="1:19">
      <c r="A35" s="105" t="s">
        <v>110</v>
      </c>
      <c r="B35" s="105"/>
      <c r="C35" s="105"/>
    </row>
  </sheetData>
  <mergeCells count="11">
    <mergeCell ref="S4:S5"/>
    <mergeCell ref="B29:B31"/>
    <mergeCell ref="R4:R5"/>
    <mergeCell ref="A2:C2"/>
    <mergeCell ref="A4:A5"/>
    <mergeCell ref="B4:B5"/>
    <mergeCell ref="C4:D4"/>
    <mergeCell ref="E4:E5"/>
    <mergeCell ref="F4:I4"/>
    <mergeCell ref="J4:M4"/>
    <mergeCell ref="N4:Q4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A646A5-1861-4992-9F03-44377F82EFBF}">
  <dimension ref="A1:J57"/>
  <sheetViews>
    <sheetView tabSelected="1" topLeftCell="A7" workbookViewId="0">
      <selection activeCell="D67" sqref="D67"/>
    </sheetView>
  </sheetViews>
  <sheetFormatPr defaultRowHeight="15.75"/>
  <cols>
    <col min="1" max="1" width="9" style="12"/>
    <col min="2" max="2" width="18.625" style="12" customWidth="1"/>
    <col min="3" max="3" width="13.25" style="12" customWidth="1"/>
    <col min="4" max="4" width="17.375" style="12" customWidth="1"/>
    <col min="5" max="5" width="9.875" style="12" customWidth="1"/>
    <col min="6" max="6" width="11.5" style="12" customWidth="1"/>
    <col min="7" max="7" width="10.375" style="12" bestFit="1" customWidth="1"/>
    <col min="8" max="8" width="10.25" style="12" bestFit="1" customWidth="1"/>
    <col min="9" max="16384" width="9" style="12"/>
  </cols>
  <sheetData>
    <row r="1" spans="1:10" ht="18.75">
      <c r="A1" s="104" t="s">
        <v>111</v>
      </c>
      <c r="B1" s="104"/>
      <c r="C1" s="104"/>
      <c r="D1" s="104"/>
      <c r="E1" s="104"/>
      <c r="F1" s="104"/>
      <c r="G1" s="104"/>
      <c r="H1" s="104"/>
      <c r="I1" s="104"/>
      <c r="J1" s="104"/>
    </row>
    <row r="2" spans="1:10" ht="18.75">
      <c r="A2" s="104" t="s">
        <v>104</v>
      </c>
      <c r="B2" s="104"/>
      <c r="C2" s="104"/>
      <c r="D2" s="104"/>
      <c r="E2" s="104"/>
      <c r="F2" s="104"/>
      <c r="G2" s="104"/>
      <c r="H2" s="104"/>
      <c r="I2" s="104"/>
      <c r="J2" s="104"/>
    </row>
    <row r="3" spans="1:10">
      <c r="A3" s="103"/>
      <c r="B3" s="103"/>
      <c r="C3" s="103"/>
      <c r="D3" s="103"/>
      <c r="E3" s="103"/>
    </row>
    <row r="4" spans="1:10">
      <c r="A4" s="73" t="s">
        <v>3</v>
      </c>
    </row>
    <row r="5" spans="1:10" ht="18.75">
      <c r="A5" s="70" t="s">
        <v>91</v>
      </c>
    </row>
    <row r="6" spans="1:10" ht="22.5" customHeight="1">
      <c r="A6" s="82" t="s">
        <v>5</v>
      </c>
      <c r="B6" s="82" t="s">
        <v>6</v>
      </c>
      <c r="C6" s="82" t="s">
        <v>7</v>
      </c>
      <c r="D6" s="82"/>
      <c r="E6" s="82"/>
    </row>
    <row r="7" spans="1:10">
      <c r="A7" s="82"/>
      <c r="B7" s="82"/>
      <c r="C7" s="60" t="s">
        <v>8</v>
      </c>
      <c r="D7" s="60" t="s">
        <v>9</v>
      </c>
      <c r="E7" s="60" t="s">
        <v>10</v>
      </c>
    </row>
    <row r="8" spans="1:10">
      <c r="A8" s="62">
        <v>1</v>
      </c>
      <c r="B8" s="63" t="s">
        <v>12</v>
      </c>
      <c r="C8" s="62">
        <v>42</v>
      </c>
      <c r="D8" s="62">
        <v>35</v>
      </c>
      <c r="E8" s="62" t="s">
        <v>11</v>
      </c>
    </row>
    <row r="9" spans="1:10">
      <c r="A9" s="62">
        <v>2</v>
      </c>
      <c r="B9" s="63" t="s">
        <v>13</v>
      </c>
      <c r="C9" s="62">
        <v>36</v>
      </c>
      <c r="D9" s="62">
        <v>30</v>
      </c>
      <c r="E9" s="62" t="s">
        <v>11</v>
      </c>
    </row>
    <row r="10" spans="1:10">
      <c r="A10" s="10"/>
    </row>
    <row r="11" spans="1:10">
      <c r="A11" s="10" t="s">
        <v>14</v>
      </c>
    </row>
    <row r="12" spans="1:10">
      <c r="A12" s="73" t="s">
        <v>17</v>
      </c>
    </row>
    <row r="13" spans="1:10">
      <c r="A13" s="10" t="s">
        <v>18</v>
      </c>
    </row>
    <row r="14" spans="1:10">
      <c r="A14" s="10" t="s">
        <v>15</v>
      </c>
    </row>
    <row r="15" spans="1:10">
      <c r="A15" s="73" t="s">
        <v>19</v>
      </c>
    </row>
    <row r="16" spans="1:10">
      <c r="A16" s="10" t="s">
        <v>20</v>
      </c>
    </row>
    <row r="17" spans="1:8">
      <c r="A17" s="10" t="s">
        <v>15</v>
      </c>
    </row>
    <row r="18" spans="1:8">
      <c r="A18" s="73" t="s">
        <v>21</v>
      </c>
    </row>
    <row r="19" spans="1:8" ht="18.75">
      <c r="A19" s="70" t="s">
        <v>91</v>
      </c>
    </row>
    <row r="20" spans="1:8" ht="22.5" customHeight="1">
      <c r="A20" s="82" t="s">
        <v>5</v>
      </c>
      <c r="B20" s="82" t="s">
        <v>6</v>
      </c>
      <c r="C20" s="82" t="s">
        <v>106</v>
      </c>
      <c r="D20" s="82"/>
      <c r="E20" s="82"/>
      <c r="F20" s="82" t="s">
        <v>108</v>
      </c>
      <c r="G20" s="82"/>
      <c r="H20" s="82"/>
    </row>
    <row r="21" spans="1:8">
      <c r="A21" s="82"/>
      <c r="B21" s="82"/>
      <c r="C21" s="60" t="s">
        <v>8</v>
      </c>
      <c r="D21" s="60" t="s">
        <v>9</v>
      </c>
      <c r="E21" s="60" t="s">
        <v>10</v>
      </c>
      <c r="F21" s="60" t="s">
        <v>8</v>
      </c>
      <c r="G21" s="60" t="s">
        <v>9</v>
      </c>
      <c r="H21" s="60" t="s">
        <v>10</v>
      </c>
    </row>
    <row r="22" spans="1:8">
      <c r="A22" s="62">
        <v>1</v>
      </c>
      <c r="B22" s="63" t="s">
        <v>12</v>
      </c>
      <c r="C22" s="62">
        <v>24.2</v>
      </c>
      <c r="D22" s="62">
        <v>18.7</v>
      </c>
      <c r="E22" s="62" t="s">
        <v>11</v>
      </c>
      <c r="F22" s="62">
        <v>26</v>
      </c>
      <c r="G22" s="62">
        <v>22</v>
      </c>
      <c r="H22" s="62" t="s">
        <v>11</v>
      </c>
    </row>
    <row r="23" spans="1:8">
      <c r="A23" s="62">
        <v>2</v>
      </c>
      <c r="B23" s="63" t="s">
        <v>13</v>
      </c>
      <c r="C23" s="62">
        <v>38</v>
      </c>
      <c r="D23" s="62">
        <v>20</v>
      </c>
      <c r="E23" s="62">
        <v>12</v>
      </c>
      <c r="F23" s="62">
        <v>40</v>
      </c>
      <c r="G23" s="62">
        <v>30</v>
      </c>
      <c r="H23" s="62">
        <v>17</v>
      </c>
    </row>
    <row r="24" spans="1:8">
      <c r="A24" s="73"/>
    </row>
    <row r="25" spans="1:8">
      <c r="A25" s="73" t="s">
        <v>22</v>
      </c>
    </row>
    <row r="26" spans="1:8">
      <c r="A26" s="10" t="s">
        <v>23</v>
      </c>
    </row>
    <row r="27" spans="1:8">
      <c r="A27" s="10" t="s">
        <v>15</v>
      </c>
    </row>
    <row r="28" spans="1:8">
      <c r="A28" s="73" t="s">
        <v>24</v>
      </c>
    </row>
    <row r="29" spans="1:8">
      <c r="A29" s="10" t="s">
        <v>25</v>
      </c>
    </row>
    <row r="30" spans="1:8">
      <c r="A30" s="10" t="s">
        <v>26</v>
      </c>
    </row>
    <row r="31" spans="1:8">
      <c r="A31" s="10" t="s">
        <v>16</v>
      </c>
    </row>
    <row r="32" spans="1:8">
      <c r="A32" s="73" t="s">
        <v>27</v>
      </c>
    </row>
    <row r="33" spans="1:8" ht="18.75">
      <c r="A33" s="70" t="s">
        <v>91</v>
      </c>
    </row>
    <row r="34" spans="1:8" ht="22.5" customHeight="1">
      <c r="A34" s="82" t="s">
        <v>5</v>
      </c>
      <c r="B34" s="82" t="s">
        <v>6</v>
      </c>
      <c r="C34" s="82" t="s">
        <v>106</v>
      </c>
      <c r="D34" s="82"/>
      <c r="E34" s="82"/>
      <c r="F34" s="82" t="s">
        <v>108</v>
      </c>
      <c r="G34" s="82"/>
      <c r="H34" s="82"/>
    </row>
    <row r="35" spans="1:8">
      <c r="A35" s="82"/>
      <c r="B35" s="82"/>
      <c r="C35" s="60" t="s">
        <v>8</v>
      </c>
      <c r="D35" s="60" t="s">
        <v>9</v>
      </c>
      <c r="E35" s="60" t="s">
        <v>10</v>
      </c>
      <c r="F35" s="60" t="s">
        <v>8</v>
      </c>
      <c r="G35" s="60" t="s">
        <v>9</v>
      </c>
      <c r="H35" s="60" t="s">
        <v>10</v>
      </c>
    </row>
    <row r="36" spans="1:8">
      <c r="A36" s="62">
        <v>1</v>
      </c>
      <c r="B36" s="63" t="s">
        <v>12</v>
      </c>
      <c r="C36" s="62">
        <v>31.9</v>
      </c>
      <c r="D36" s="62">
        <v>26.4</v>
      </c>
      <c r="E36" s="62" t="s">
        <v>11</v>
      </c>
      <c r="F36" s="64">
        <v>34</v>
      </c>
      <c r="G36" s="64">
        <v>30</v>
      </c>
      <c r="H36" s="64" t="s">
        <v>11</v>
      </c>
    </row>
    <row r="37" spans="1:8">
      <c r="A37" s="62">
        <v>2</v>
      </c>
      <c r="B37" s="63" t="s">
        <v>13</v>
      </c>
      <c r="C37" s="62">
        <v>38</v>
      </c>
      <c r="D37" s="62">
        <v>24</v>
      </c>
      <c r="E37" s="62">
        <v>20</v>
      </c>
      <c r="F37" s="64">
        <v>40</v>
      </c>
      <c r="G37" s="64">
        <v>30</v>
      </c>
      <c r="H37" s="64">
        <v>25</v>
      </c>
    </row>
    <row r="38" spans="1:8">
      <c r="A38" s="73"/>
    </row>
    <row r="39" spans="1:8">
      <c r="A39" s="73" t="s">
        <v>28</v>
      </c>
    </row>
    <row r="40" spans="1:8">
      <c r="A40" s="10" t="s">
        <v>23</v>
      </c>
    </row>
    <row r="41" spans="1:8">
      <c r="A41" s="10" t="s">
        <v>15</v>
      </c>
    </row>
    <row r="42" spans="1:8">
      <c r="A42" s="73" t="s">
        <v>29</v>
      </c>
    </row>
    <row r="43" spans="1:8">
      <c r="A43" s="10" t="s">
        <v>25</v>
      </c>
    </row>
    <row r="44" spans="1:8">
      <c r="A44" s="10" t="s">
        <v>26</v>
      </c>
    </row>
    <row r="45" spans="1:8">
      <c r="A45" s="10" t="s">
        <v>16</v>
      </c>
    </row>
    <row r="46" spans="1:8">
      <c r="A46" s="73" t="s">
        <v>30</v>
      </c>
    </row>
    <row r="47" spans="1:8" ht="18.75">
      <c r="A47" s="70" t="s">
        <v>91</v>
      </c>
    </row>
    <row r="48" spans="1:8" ht="31.5">
      <c r="A48" s="60" t="s">
        <v>5</v>
      </c>
      <c r="B48" s="60" t="s">
        <v>6</v>
      </c>
      <c r="C48" s="60" t="s">
        <v>7</v>
      </c>
    </row>
    <row r="49" spans="1:6">
      <c r="A49" s="62">
        <v>1</v>
      </c>
      <c r="B49" s="63" t="s">
        <v>12</v>
      </c>
      <c r="C49" s="62">
        <v>16.5</v>
      </c>
    </row>
    <row r="50" spans="1:6">
      <c r="A50" s="62">
        <v>2</v>
      </c>
      <c r="B50" s="63" t="s">
        <v>13</v>
      </c>
      <c r="C50" s="62">
        <v>15</v>
      </c>
    </row>
    <row r="51" spans="1:6">
      <c r="A51" s="10"/>
    </row>
    <row r="52" spans="1:6">
      <c r="A52" s="73" t="s">
        <v>31</v>
      </c>
    </row>
    <row r="53" spans="1:6" ht="18.75">
      <c r="A53" s="70" t="s">
        <v>91</v>
      </c>
    </row>
    <row r="54" spans="1:6" ht="25.5" customHeight="1">
      <c r="A54" s="82" t="s">
        <v>5</v>
      </c>
      <c r="B54" s="82" t="s">
        <v>6</v>
      </c>
      <c r="C54" s="82" t="s">
        <v>106</v>
      </c>
      <c r="D54" s="82"/>
      <c r="E54" s="82" t="s">
        <v>107</v>
      </c>
      <c r="F54" s="82"/>
    </row>
    <row r="55" spans="1:6">
      <c r="A55" s="82"/>
      <c r="B55" s="82"/>
      <c r="C55" s="60" t="s">
        <v>8</v>
      </c>
      <c r="D55" s="60" t="s">
        <v>9</v>
      </c>
      <c r="E55" s="60" t="s">
        <v>8</v>
      </c>
      <c r="F55" s="60" t="s">
        <v>9</v>
      </c>
    </row>
    <row r="56" spans="1:6">
      <c r="A56" s="62">
        <v>1</v>
      </c>
      <c r="B56" s="63" t="s">
        <v>12</v>
      </c>
      <c r="C56" s="62">
        <v>18</v>
      </c>
      <c r="D56" s="62"/>
      <c r="E56" s="64">
        <v>20</v>
      </c>
      <c r="F56" s="62"/>
    </row>
    <row r="57" spans="1:6">
      <c r="A57" s="62">
        <v>2</v>
      </c>
      <c r="B57" s="63" t="s">
        <v>13</v>
      </c>
      <c r="C57" s="62">
        <v>15</v>
      </c>
      <c r="D57" s="62"/>
      <c r="E57" s="64">
        <v>18</v>
      </c>
      <c r="F57" s="62"/>
    </row>
  </sheetData>
  <mergeCells count="18">
    <mergeCell ref="A3:E3"/>
    <mergeCell ref="A6:A7"/>
    <mergeCell ref="B6:B7"/>
    <mergeCell ref="C6:E6"/>
    <mergeCell ref="A1:J1"/>
    <mergeCell ref="A2:J2"/>
    <mergeCell ref="E54:F54"/>
    <mergeCell ref="F34:H34"/>
    <mergeCell ref="F20:H20"/>
    <mergeCell ref="A54:A55"/>
    <mergeCell ref="B54:B55"/>
    <mergeCell ref="C54:D54"/>
    <mergeCell ref="A20:A21"/>
    <mergeCell ref="B20:B21"/>
    <mergeCell ref="C20:E20"/>
    <mergeCell ref="A34:A35"/>
    <mergeCell ref="B34:B35"/>
    <mergeCell ref="C34:E34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 O</vt:lpstr>
      <vt:lpstr>PNN</vt:lpstr>
      <vt:lpstr>DAT NN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Hieu Nguyen Duy</dc:creator>
  <cp:lastModifiedBy>ADMIN</cp:lastModifiedBy>
  <cp:lastPrinted>2025-11-17T19:55:12Z</cp:lastPrinted>
  <dcterms:created xsi:type="dcterms:W3CDTF">2025-09-25T01:35:30Z</dcterms:created>
  <dcterms:modified xsi:type="dcterms:W3CDTF">2025-11-18T11:45:09Z</dcterms:modified>
</cp:coreProperties>
</file>